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guido\Desktop\"/>
    </mc:Choice>
  </mc:AlternateContent>
  <xr:revisionPtr revIDLastSave="0" documentId="13_ncr:1_{17CFD947-C840-4308-83B1-1B3282B238CD}" xr6:coauthVersionLast="47" xr6:coauthVersionMax="47" xr10:uidLastSave="{00000000-0000-0000-0000-000000000000}"/>
  <bookViews>
    <workbookView xWindow="-108" yWindow="-108" windowWidth="23256" windowHeight="12456" activeTab="1" xr2:uid="{6ACF84F7-6B27-435A-B25F-3B5EF1811882}"/>
  </bookViews>
  <sheets>
    <sheet name="Conceptual papers" sheetId="1" r:id="rId1"/>
    <sheet name="Positions" sheetId="2" r:id="rId2"/>
    <sheet name="Narrative reviews" sheetId="3" r:id="rId3"/>
    <sheet name="Systematic reviews" sheetId="4" r:id="rId4"/>
    <sheet name="Scoping reviews"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2" i="2" l="1"/>
  <c r="P12" i="2"/>
  <c r="Q12" i="2"/>
  <c r="R12" i="2"/>
  <c r="S12" i="2"/>
  <c r="T12" i="2"/>
  <c r="U12" i="2"/>
  <c r="V12" i="2"/>
  <c r="W12" i="2"/>
  <c r="X12" i="2"/>
  <c r="Y12" i="2"/>
  <c r="Z12" i="2"/>
  <c r="AA12" i="2"/>
  <c r="AB12" i="2"/>
  <c r="AC12" i="2"/>
  <c r="AD12" i="2"/>
  <c r="AE12" i="2"/>
  <c r="AF12" i="2"/>
  <c r="AG12" i="2"/>
  <c r="AH12" i="2"/>
  <c r="AI12" i="2"/>
  <c r="AJ12" i="2"/>
  <c r="N12" i="2"/>
  <c r="N11" i="2"/>
  <c r="O11" i="2"/>
  <c r="P11" i="2"/>
  <c r="Q11" i="2"/>
  <c r="R11" i="2"/>
  <c r="S11" i="2"/>
  <c r="T11" i="2"/>
  <c r="U11" i="2"/>
  <c r="V11" i="2"/>
  <c r="W11" i="2"/>
  <c r="X11" i="2"/>
  <c r="Y11" i="2"/>
  <c r="Z11" i="2"/>
  <c r="AA11" i="2"/>
  <c r="AB11" i="2"/>
  <c r="AC11" i="2"/>
  <c r="AD11" i="2"/>
  <c r="AE11" i="2"/>
  <c r="AF11" i="2"/>
  <c r="AG11" i="2"/>
  <c r="AH11" i="2"/>
  <c r="AI11" i="2"/>
  <c r="AJ11" i="2"/>
  <c r="AL8" i="5"/>
  <c r="AK8" i="5"/>
  <c r="AJ8" i="5"/>
  <c r="AL7" i="5"/>
  <c r="AK7" i="5"/>
  <c r="AJ7" i="5"/>
  <c r="AL6" i="5"/>
  <c r="AK6" i="5"/>
  <c r="AJ6" i="5"/>
  <c r="AL5" i="5"/>
  <c r="AK5" i="5"/>
  <c r="AJ5" i="5"/>
  <c r="AL3" i="5"/>
  <c r="AK3" i="5"/>
  <c r="AJ3" i="5"/>
  <c r="AL4" i="5"/>
  <c r="AK4" i="5"/>
  <c r="AJ4" i="5"/>
  <c r="AQ20" i="4"/>
  <c r="AP20" i="4"/>
  <c r="AO20" i="4"/>
  <c r="AQ19" i="4"/>
  <c r="AP19" i="4"/>
  <c r="AO19" i="4"/>
  <c r="AQ18" i="4"/>
  <c r="AP18" i="4"/>
  <c r="AO18" i="4"/>
  <c r="AQ17" i="4"/>
  <c r="AP17" i="4"/>
  <c r="AO17" i="4"/>
  <c r="AQ16" i="4"/>
  <c r="AP16" i="4"/>
  <c r="AO16" i="4"/>
  <c r="AQ15" i="4"/>
  <c r="AP15" i="4"/>
  <c r="AO15" i="4"/>
  <c r="AQ14" i="4"/>
  <c r="AP14" i="4"/>
  <c r="AO14" i="4"/>
  <c r="AQ13" i="4"/>
  <c r="AP13" i="4"/>
  <c r="AO13" i="4"/>
  <c r="AQ12" i="4"/>
  <c r="AP12" i="4"/>
  <c r="AO12" i="4"/>
  <c r="AQ11" i="4"/>
  <c r="AP11" i="4"/>
  <c r="AO11" i="4"/>
  <c r="AQ10" i="4"/>
  <c r="AP10" i="4"/>
  <c r="AO10" i="4"/>
  <c r="AQ9" i="4"/>
  <c r="AP9" i="4"/>
  <c r="AO9" i="4"/>
  <c r="AQ8" i="4"/>
  <c r="AP8" i="4"/>
  <c r="AO8" i="4"/>
  <c r="AQ7" i="4"/>
  <c r="AP7" i="4"/>
  <c r="AO7" i="4"/>
  <c r="AQ6" i="4"/>
  <c r="AP6" i="4"/>
  <c r="AO6" i="4"/>
  <c r="AQ5" i="4"/>
  <c r="AP5" i="4"/>
  <c r="AO5" i="4"/>
  <c r="AQ4" i="4"/>
  <c r="AP4" i="4"/>
  <c r="AO4" i="4"/>
  <c r="AQ3" i="4"/>
  <c r="AP3" i="4"/>
  <c r="AO3" i="4"/>
  <c r="T7" i="3"/>
  <c r="T3" i="3"/>
  <c r="T5" i="3"/>
  <c r="T4" i="3"/>
  <c r="T6" i="3"/>
  <c r="T8" i="3"/>
  <c r="AK10" i="2"/>
  <c r="AK7" i="2"/>
  <c r="AK6" i="2"/>
  <c r="AK5" i="2"/>
  <c r="AK8" i="2"/>
  <c r="AK9" i="2"/>
  <c r="AK4" i="2"/>
  <c r="AK11" i="2" s="1"/>
  <c r="R15" i="1"/>
  <c r="R18" i="1"/>
  <c r="R12" i="1"/>
  <c r="R19" i="1"/>
  <c r="R11" i="1"/>
  <c r="R14" i="1"/>
  <c r="R5" i="1"/>
  <c r="R7" i="1"/>
  <c r="R13" i="1"/>
  <c r="R17" i="1"/>
  <c r="R6" i="1"/>
  <c r="R10" i="1"/>
  <c r="R9" i="1"/>
  <c r="R16" i="1"/>
  <c r="R8" i="1"/>
  <c r="AK12" i="2" l="1"/>
</calcChain>
</file>

<file path=xl/sharedStrings.xml><?xml version="1.0" encoding="utf-8"?>
<sst xmlns="http://schemas.openxmlformats.org/spreadsheetml/2006/main" count="1363" uniqueCount="512">
  <si>
    <t>Item 1</t>
  </si>
  <si>
    <t>Item 2</t>
  </si>
  <si>
    <t>Item 3</t>
  </si>
  <si>
    <t>Item 4</t>
  </si>
  <si>
    <t>Item 5</t>
  </si>
  <si>
    <t>Item 6</t>
  </si>
  <si>
    <t>Year</t>
  </si>
  <si>
    <t>Authors</t>
  </si>
  <si>
    <t>Review type</t>
  </si>
  <si>
    <t>Journal</t>
  </si>
  <si>
    <t>doi</t>
  </si>
  <si>
    <t>Geographical region (of the FIRST authors)</t>
  </si>
  <si>
    <t>Research context</t>
  </si>
  <si>
    <t>Papers included</t>
  </si>
  <si>
    <t>Purpose</t>
  </si>
  <si>
    <t>Variables</t>
  </si>
  <si>
    <t>General study outcomes</t>
  </si>
  <si>
    <t>Outcomes relevant to PORTAL</t>
  </si>
  <si>
    <t>Justification of the article's importance for the readership</t>
  </si>
  <si>
    <t>Statement of concrete aims or formulation of questions</t>
  </si>
  <si>
    <t>Description of the literature search</t>
  </si>
  <si>
    <t>Referencing</t>
  </si>
  <si>
    <t>Scientific reasoning</t>
  </si>
  <si>
    <t>Appropriate presentation of the data</t>
  </si>
  <si>
    <t>Ekengren et al.</t>
  </si>
  <si>
    <t>Journal of Sport Psychology in Action</t>
  </si>
  <si>
    <t>10.1080/21520704.2020.1826615</t>
  </si>
  <si>
    <t>Sweden</t>
  </si>
  <si>
    <t>Mental health support</t>
  </si>
  <si>
    <t>The framework is structured as having interrelated parts addressing questions: where (changes in the contexts), when (ages, career stages), what (athletes’ needs and potential working issues), who (support providers), why (philosophy shared by the stakeholders), and how (forms of services) of psychological support.</t>
  </si>
  <si>
    <t>Answering the questions where, when, what, who, why, how, and for which purpose is easy to understand and  apply as a framework; keep in mind differences between athletes in terms of their personalities and identities, their environments, networks and life circumstances</t>
  </si>
  <si>
    <t>Stage-specific recommendations for support providers; recommendation for practitioners to adopt a developmentally-oriented-type-of-thinking: (a) to be aware about athletes’ normative career transitions and prepare them in advance, (b) to constantly work on helping athletes to develop resources to deal with their current and forthcoming challenges, (c) to follow athletes’ development in and outside of sport, and help them to balance sport and non-sport life, (d) to work with athletic environments helping relevant stakeholders to coordinate their efforts to optimally support athletes’ performance, wellbeing, and development.</t>
  </si>
  <si>
    <t>Wylleman</t>
  </si>
  <si>
    <t>doi.org/10.4324/9781003378969</t>
  </si>
  <si>
    <t>Belgium</t>
  </si>
  <si>
    <t>recent developments in the application of sport psychology at Olympic level and in view of the OGs.</t>
  </si>
  <si>
    <t>Interdisciplinary team (IDT) approach is described, where psychologists with different expertise (e.g., sport psychologist, counselling psychologist, clinical psychologist, neuropsychologist) join their expertise, although this type of support team  may use different theoretical frameworks and apply different time frames in their working relationship with athletes</t>
  </si>
  <si>
    <t>Recommendations: 1) holistic and life span approach; ii) a multi- phase approach (the dual continua MH model); iii)
interdisciplinary teams for mental health support, ensuring high- quality psychology support provision prior, during, and after the Olympic Games.</t>
  </si>
  <si>
    <t>Poucher et al.</t>
  </si>
  <si>
    <t>Journal of Applied Sport Psychology</t>
  </si>
  <si>
    <t>10.1080/10413200.2019.1668496</t>
  </si>
  <si>
    <t>Canada</t>
  </si>
  <si>
    <t>disorder prevalence, barriers to support seeking, mental toughness, and psychiatric epidemiology</t>
  </si>
  <si>
    <t>It is important to consider how mental health is measured, how studies on the mental health of elite athletes are designed, implemented, and evaluated, and how both researchers and practitioners may help to combat athletes’ perceptions of stigma surrounding mental health.</t>
  </si>
  <si>
    <t>Consider: i) Prevalence of Mental Disorders; ii) Sex and Age Differences; iii) Barriers to Seeking Help; iv) Mental Health Measurement and Diagnosis tools and trends in sport</t>
  </si>
  <si>
    <t>Larsen et al.</t>
  </si>
  <si>
    <t>doi.org/10.4324/9780367854973-1</t>
  </si>
  <si>
    <t>Denmark</t>
  </si>
  <si>
    <t>mental health (MH) research, models, and approaches in elite sport</t>
  </si>
  <si>
    <t>Part I of the book globally focuses on MH service provision structures and cases specific to several world regions and countries. Part II focuses on specific MH interventions across countries.</t>
  </si>
  <si>
    <t>Usefull compendium of the state of the art and screening tools</t>
  </si>
  <si>
    <t>ct</t>
  </si>
  <si>
    <t>Stambulova</t>
  </si>
  <si>
    <t>eBook ISBN 9781315777054</t>
  </si>
  <si>
    <t>Career transitions</t>
  </si>
  <si>
    <t>Career development, transitions, and assistance</t>
  </si>
  <si>
    <t>holistic view of athlete development, recognizing that athletic careers are intertwined with other life domains such as education, work, and personal relationships; traditional focus on amateur to professional transitions and retirement, other significant transitions like migration, injury, and dual career paths; emerging research trends (impact of cultural contexts, individual athlete identities, and the role of support systems in facilitating successful transitions).</t>
  </si>
  <si>
    <t>Usefull compendium of the state of the art on athletes' career transitions</t>
  </si>
  <si>
    <t>Kussman and Choo</t>
  </si>
  <si>
    <t>Clin Sports Med</t>
  </si>
  <si>
    <t>10.1016/j.csm.2023.07.001</t>
  </si>
  <si>
    <t>United States</t>
  </si>
  <si>
    <t>Mental health and eating disorders</t>
  </si>
  <si>
    <t>definitions, prevalence, risk factors, screening and diagnosis, treatment</t>
  </si>
  <si>
    <t>multisciplinary treatment teams are recommended</t>
  </si>
  <si>
    <t>Purcell et al.</t>
  </si>
  <si>
    <t>Frontiers in Psychology</t>
  </si>
  <si>
    <t>10.3389/fpsyg.2022.780359</t>
  </si>
  <si>
    <t>Australia</t>
  </si>
  <si>
    <t>existing guidelines, frameworks and toolkits</t>
  </si>
  <si>
    <t>Actionable recommendations that sporting organizations can adopt and tailor to meet their unique needs</t>
  </si>
  <si>
    <t>evidence informed framework and actionable recommendations to guide best-practice in mental health and wellbeing promotion within sports settings.</t>
  </si>
  <si>
    <t>Gorczynski et al.</t>
  </si>
  <si>
    <t>10.1080/10413200.2020.1720045</t>
  </si>
  <si>
    <t>United Kingdom</t>
  </si>
  <si>
    <t>Mental health literacy</t>
  </si>
  <si>
    <t>To explore the evolving concept of mental health literacy within elite sport which addresses individuals, their culture, and their environment, and to propose strategies for best practice and research in mental health literacy within elite sport relying on collaboration between sports psychiatry, sport psychology, and clinical psychology.</t>
  </si>
  <si>
    <t>Mental well-being and mental health symptoms and disorders in elite sport, Mental health literacy and its evolution</t>
  </si>
  <si>
    <t>Sports psychiatrists, sport psychologists, and clinical psychologists need to play foundational roles in the design, delivery, and evaluation of mental health literacy interventions in elite sport. Interventions in elite sport need to be based on sound pedagogical principles and in a manner that sees mental health literacy as a process. Interventions need to be designed in a manner which takes due account of cultural issues and contexts.Interventions need to be designed with collective awareness, where the mental health of all individuals involved in elite sport is addressed. Interventions need to have measurable impact on both organizations and individuals. Interventions and collected data needs to be shared to foster collaboration and enhance evidence-based practice. Any recommendations for the construction of mental health literacy intervention must be considered and applied within the local resources and beliefs contexts</t>
  </si>
  <si>
    <t>Consider Mental health literacy interventions/workshops for athletes (context specific and culturally competent)</t>
  </si>
  <si>
    <t>Schinke et al.</t>
  </si>
  <si>
    <t>International Journal of Sport and Exercise Psychology</t>
  </si>
  <si>
    <t>dx.doi.org/10.1080/1612197X.2014.959982</t>
  </si>
  <si>
    <t>To describe the project “Psychological Support for the Canadian Olympic Boxing Team in Meta-Transitions through the National Team Program” aimed at planning for the boxers’ progressions through the 2013–2016 Olympic cycle and to present a vision of the 2016 Olympic Games as a career transition (six meta-transitions model for the boxers throughout the 2013–2016 Olympic cycle and plan the NT-PSS’ content accordingly).</t>
  </si>
  <si>
    <t>Six (A–F) meta-transitions described using the athletic career transition model (demands, resources, barriers, coping strategies, pathways, and outcomes): (A) entering the National Team Program, (B) entering major international tournaments (i.e. status of Team at time of submission), (C) Olympic qualification, (D) focused preparation for the Olympics, (E) to the Olympic podium, and (F) to the post-Games. Key principles of the NT-PSS include the holistic view of athletes and their environment, an individual approach for each athlete, broader attention to the Team as a whole, attention to various pathways within some of the meta-transitions, and stimulating the athletes and the staff to continuous reflections</t>
  </si>
  <si>
    <t>Chen and Bansal</t>
  </si>
  <si>
    <t>International Journal for Educational and Vocational Guidance</t>
  </si>
  <si>
    <t>doi.org/10.1007/s10775-021-09469-0</t>
  </si>
  <si>
    <t>Career services</t>
  </si>
  <si>
    <t>To present major issues faced by career-transitioning athletes post-injury and applies two theories, Social Cognitive Career Theory and Cochran’s Narrative Theory, to career counselling methods for this population.</t>
  </si>
  <si>
    <t xml:space="preserve">Major career problems that athletes may face due to injury and during their transition into a new career (emotional and psychological effects of losing a career, the need to assess their career interests, skills, and limitations they may face, deciding if more education is needed to pursue a new career, and having to adjust to a new work and social environment), through the lens of the Social Cognitive Career Theory and of the </t>
  </si>
  <si>
    <t>SCCT and Cochran’s Narrative theory are potential grounds to support development of well-informed, effective career counselling methods for the transitioning injured athlete population. Each of these theories presents a unique approach to assisting injured athletes in transitioning to new careers and should be considered in career counselling approaches to better the lives of the transitioning injured athlete population</t>
  </si>
  <si>
    <t>Consider SCCT and Cochran’s Narrative theory in providing mental health support (especially in injuried athletes approaching retirement)</t>
  </si>
  <si>
    <t>Si et al.</t>
  </si>
  <si>
    <t>10.1080/1612197X.2021.1907769</t>
  </si>
  <si>
    <t>China</t>
  </si>
  <si>
    <t>To describe mental health assessment methods of Chinese elite athletes and introduce a contextually appropriate sport training centre-based mental health management framework for Chinese elite athletes.</t>
  </si>
  <si>
    <t>Assessment methods of mental health among elite athletes; Mental health management of Chinese elite athletes; sport training centre-based mental health management framework (annual screening, follow up and emergency intervention, mental health literacy educaiton)</t>
  </si>
  <si>
    <t>Two dimensional measures of mental health including both the negative dimension of psychopathology and the positive dimension of wellbeing are presented. Then, a recently
developed mental health management framework for Chinese elite athletes consisting of three main parts ((a) annual mental health screening, (b) follow-up and mental health emergency
intervention, and (c) mental health literacy education) is introduced and application examples of how this management framework can be applied are presented.</t>
  </si>
  <si>
    <t>Li et al.</t>
  </si>
  <si>
    <t>10.1080/21520704.2024.2397467</t>
  </si>
  <si>
    <t>To share a career intervention situated in individual, group, and meta-reflective practice, to help elite athletes manage changes in their careers and support their autonomy and development within the Chinese Whole Nation System (CWNS)</t>
  </si>
  <si>
    <t>Six main career intervention steps: (1) initial psychoeducation, (2) personal self-reflection exercise, (3) group reflection, (4) meta-reflection, (5) polyphonic reflective tale, and (6) career transition psychoeducation.</t>
  </si>
  <si>
    <t>An athlete-centered applied intervention is recommended to understand and work with elite athletes throughout their careers from entry into elite sport, through retirement. The presented contextualized career intervention involved different levels of reflections intended to help elite
athletes increase self-awareness, learn knowledge from others’ experiences, develop a sense of individual responsibility, and share experiences and recommendations with future athletes during their collective career journeys.</t>
  </si>
  <si>
    <t>Consider reflective practice in career assistance support</t>
  </si>
  <si>
    <t>Wendling and Sagas</t>
  </si>
  <si>
    <t>10.3389/fpsyg.2021.644839</t>
  </si>
  <si>
    <t>Identity and retirement</t>
  </si>
  <si>
    <t>To draw upon conceptual integrations of liminality and identity development to build a model of self-reformation that advances the presence of identity growth paradox during the transition to life after elite sport.</t>
  </si>
  <si>
    <t>Overview of the theoretical framework (Erikson’s Identity Development Theory; Marcia’s Identity Status Paradigm; Liminality as an Identity Transition Process to Life After Elite Sport), rites of separation and identity crisis, transition rites and requisite identity moratorium, identity growth paradox as a catalyst toward achievement in life after elite sport transition, reincorporation rites and identity achievement</t>
  </si>
  <si>
    <t>Framing the core process of this challenging transition around liminality during which elite athletes are suspended in between the loss of athletic self and the absence of future directions,
a series of propositions (n= 7) were formulated, that not only depict processes of athletes’ identity development during the transition to life after elite sport, but also demonstrate a path for elite athletes to form an achieved identity for their life after sport.</t>
  </si>
  <si>
    <t>Consider theoretical propositions in addressing athletes' identity during retirement (transition conditions and triggers)</t>
  </si>
  <si>
    <t>Stevens et al.</t>
  </si>
  <si>
    <t>Sports Medicine</t>
  </si>
  <si>
    <t>doi.org/10.1007/s40279-024-01996-4</t>
  </si>
  <si>
    <t>To outline a novel perspective for tackling athlete mental health, drawing on an influential theory of group processes that can help explaining when and why the characteristics and demands of sport, which is typically a collective endeavour, pose a threat to athlete mental health and provide a guiding framework for efforts to protect and enhance athlete mental health.</t>
  </si>
  <si>
    <t xml:space="preserve">Three key points: (1) social identities can act as psychological resources that support athlete mental health, (2) social identities are critical to athlete mental health during and after sporting transitions and (3) leadership informed by a social identity approach can facilitate athlete mental health. </t>
  </si>
  <si>
    <t>The social identity approach is a potentially fruitful framework through which to understand how and why these characteristics and demands can threaten athlete mental health. Practical steps that relevant stakeholders could take to support athlete mental health have been also provided.</t>
  </si>
  <si>
    <t>Consider social identity during retirment transistion for athleted' mental health</t>
  </si>
  <si>
    <t>Chroni and Dieffenbach</t>
  </si>
  <si>
    <t>10.1080/21520704.2020.1861145</t>
  </si>
  <si>
    <t>Norway</t>
  </si>
  <si>
    <t>Career retirement</t>
  </si>
  <si>
    <t>To address what the athlete-to-coach, within-sport retirement, signifies for the person undergoing it and for our applied practice and lack the approach(es) for supporting it, and address the range of resources to be developed in supporting athletes during the
transition and in the coaching profession.</t>
  </si>
  <si>
    <t>athlete-to-coach transition (career shift, re-identification, and professional development)</t>
  </si>
  <si>
    <t>An overview of resources that athletes need to develop or transfer from the athlete- to the coaching-context while taking into consideration the transition phase and the involvement of different actors has been provided. Sport psychology consultants working with elite athletes considering or undertaking a transition into coaching or early career recently transitioned coaches should provide them with resources and support necessary to shift from one life to the other.</t>
  </si>
  <si>
    <t>Consider athlete-to-coach transition specific needs</t>
  </si>
  <si>
    <t>Brasil</t>
  </si>
  <si>
    <t>Context</t>
  </si>
  <si>
    <t>References</t>
  </si>
  <si>
    <t>Outcomes relevant to the PORTAL Project</t>
  </si>
  <si>
    <t>Item 3 (excluded)</t>
  </si>
  <si>
    <t>SANRA rating (0, 1, 2 points)</t>
  </si>
  <si>
    <t>Score</t>
  </si>
  <si>
    <t>General information</t>
  </si>
  <si>
    <t>Content information</t>
  </si>
  <si>
    <t>Outcome information</t>
  </si>
  <si>
    <t>In C. H. Larsen, K. Moesch, N. Durand-Bush, &amp; K. Henriksen (Eds.), Mental health in elite sport: Applied perspectives from across the globe (pp. 1–21).</t>
  </si>
  <si>
    <t>In Handbook of Mental Performance Lessons from High Performance Domains Edited ByNathalie Pattyn, Robin Hauffa. pp. 339-346.</t>
  </si>
  <si>
    <t>In: Routledge International Handbook of Sport Psychology / [ed] Robert J. Schinke, Kerry R. McGannon &amp; Brett Smith, p. 519-534</t>
  </si>
  <si>
    <t>Share the developed and validated applied framework termed the career-long psychological support services in Swedish handball, to help players in self and career awareness and to support their striving for career excellence</t>
  </si>
  <si>
    <t>Provide an overview of some of the recent developments in the application of sport psychology at Olympic level and in view of the Olympic Games.</t>
  </si>
  <si>
    <t>Provide an overview and commentary of the literature on the mental health of elite athletes and explore how trends within and beyond the field of sport psychology have impacted this literature.</t>
  </si>
  <si>
    <t>Provide a focused state of the art overview of mental health research, models, and approaches in elite sport.</t>
  </si>
  <si>
    <t>To position new trends in athlete career transition research within the existing body of knowledge, focusing on how athletes navigate both their sporting careers and broader life transitions.</t>
  </si>
  <si>
    <t>Provide a detailed overview of mental health and eating disorders in elite athletes.</t>
  </si>
  <si>
    <t>Synthesize existing research; review for translatability by mental health professionals working in elite sport; provide an evidence-informed framework with real world utility to promote mentally healthy environments for all stakeholders in elite sporting organizations, from athletes through to administrators.</t>
  </si>
  <si>
    <t>AGREE II Rating</t>
  </si>
  <si>
    <t>Average</t>
  </si>
  <si>
    <t>Good</t>
  </si>
  <si>
    <t>Typology</t>
  </si>
  <si>
    <t>Statement Aim</t>
  </si>
  <si>
    <t>Target Population</t>
  </si>
  <si>
    <t>Endorsing Body</t>
  </si>
  <si>
    <t>Position Stand</t>
  </si>
  <si>
    <t>10.1080/1612197X.2017.1295557</t>
  </si>
  <si>
    <t>Athletes' mental health, performance and career devolpment</t>
  </si>
  <si>
    <t>Provide support to sport psychology researchers, practitioners, sport participants, and stakeholders in understanding: (a) mental health phenomenon based on continuum-type models outlining mental illness (prevalence vs. absence) and mental health in association with peak performance, (b) major findings of research dealing with athletes’ performance, career and personal (e.g. identity) development in relation to mental health issues, and (c) interventions aimed at monitoring and maintaining athletes’ mental health as well as preventing various forms of mental illbeing.</t>
  </si>
  <si>
    <t>Elite athletes</t>
  </si>
  <si>
    <t>International Society of Sport Psychology</t>
  </si>
  <si>
    <t>Refer to definitions and theories
to research and practice, and postulates</t>
  </si>
  <si>
    <t>Position Stand (revised/updated)</t>
  </si>
  <si>
    <t>10.1080/1612197X.2024.2359872</t>
  </si>
  <si>
    <t>Athletes' mental health</t>
  </si>
  <si>
    <t>Update the Position Stand and to present key, updated ideas and emerging concepts relating to clinical understandings of athlete mental health, trends in athlete mental health status, the role of the sport environment, mental health in relation to athlete careers, the global treatment of athlete mental health, and cultural considerations in relation to understanding this topic</t>
  </si>
  <si>
    <t>Refer to athletes' mental health support postulates and new trends</t>
  </si>
  <si>
    <t>Stambulova et al.</t>
  </si>
  <si>
    <t>10.1080/1612197X.2020.1737836</t>
  </si>
  <si>
    <t>Career development and transitions</t>
  </si>
  <si>
    <t>Refer to career transitions postulates and new trends</t>
  </si>
  <si>
    <t>Moesch et al.</t>
  </si>
  <si>
    <t>Position Statement</t>
  </si>
  <si>
    <t>Psychology of Sport &amp; Exercise</t>
  </si>
  <si>
    <t>10.1016/j.psychsport.2018.05.013</t>
  </si>
  <si>
    <t>European Federation of Sport Psychology</t>
  </si>
  <si>
    <t>Recommendations for how to best support elite athlete with MHD, also in considering that service provision for MHD vary greatly across European countries</t>
  </si>
  <si>
    <t>Van Slingerland et al.</t>
  </si>
  <si>
    <t>Clin J Sport Med</t>
  </si>
  <si>
    <t>dx.doi.org/10.1097/JSM.0000000000000665</t>
  </si>
  <si>
    <t>To address mental health in competitive and high-performance sport in Canada, presenting solutions to current challenges and laying a foundation for a unified address of mental health by the Canadian sport community</t>
  </si>
  <si>
    <t>Canadian Centre for Mental Health and Sport</t>
  </si>
  <si>
    <t>Refer to identified key principles intended to challenge stigma and to provide guidance for individuals, teams, organizations, and practitioners working within competitive and high-performance sport</t>
  </si>
  <si>
    <t>Henriksen et al.</t>
  </si>
  <si>
    <t>Consensus Statement</t>
  </si>
  <si>
    <t>10.1080/1612197X.2019.1570473</t>
  </si>
  <si>
    <t>This consensus statement is the product of an international Think Tank, with the purpose of unify major sport psychology organizations in a discussion of the current status and future challenges of applied and research aspects of athlete mental health. The contributors present six propositions and recommendations to inspire sport organizations and researchers</t>
  </si>
  <si>
    <t xml:space="preserve">Six propositions and recommendations on elite athlets mental health </t>
  </si>
  <si>
    <t>doi.org/10.1016/j.psychsport.2023.102572</t>
  </si>
  <si>
    <t>Athletes’ dual careers</t>
  </si>
  <si>
    <t>To summarize current knowledge about athletes’ dual careers (DCs) in the European context and propose recommendations for future DC research, practice, and policy.</t>
  </si>
  <si>
    <t>FEPSAC</t>
  </si>
  <si>
    <t>Role of FEPSAC and European Commission in promoting dual career topic is stressed; Current knowledge on athletes’ dual careers in the European context is summarized; Pursuit of dual career excellence is supported by seven research-based postulates; Recommendations for future dual career research, practice, and policy are provided.</t>
  </si>
  <si>
    <t>Item 7</t>
  </si>
  <si>
    <t>Item 8</t>
  </si>
  <si>
    <t>Item 9</t>
  </si>
  <si>
    <t>Item 10</t>
  </si>
  <si>
    <t>Item 11</t>
  </si>
  <si>
    <t>Item 12</t>
  </si>
  <si>
    <t>Item 13</t>
  </si>
  <si>
    <t>Item 14</t>
  </si>
  <si>
    <t>Item 15</t>
  </si>
  <si>
    <t>Item 16</t>
  </si>
  <si>
    <t>Item 17</t>
  </si>
  <si>
    <t>Item 18</t>
  </si>
  <si>
    <t>Item 19</t>
  </si>
  <si>
    <t>Item 20</t>
  </si>
  <si>
    <t>Item 21</t>
  </si>
  <si>
    <t>Item 22</t>
  </si>
  <si>
    <t>Item 23</t>
  </si>
  <si>
    <t xml:space="preserve">Scope and purpose </t>
  </si>
  <si>
    <t>Stakeholder involvement</t>
  </si>
  <si>
    <t>Rigor of development</t>
  </si>
  <si>
    <t>Clarity of presentation</t>
  </si>
  <si>
    <t xml:space="preserve">Applicability </t>
  </si>
  <si>
    <t>Editorial independence</t>
  </si>
  <si>
    <t>Label</t>
  </si>
  <si>
    <t>Outcomes relevant to the PORTAL project</t>
  </si>
  <si>
    <t>Guidelines and suggested actions</t>
  </si>
  <si>
    <t>•	education of athletes, coaches, and high-performance directors about symptoms of MHD
•	specific seminars for medical and sport psychology professionals
•	normalizing and validating the issue of MHD and vulnerability
•	facilitate help-seeking
•	sport-specific approach in detecting and treating MHD in elite athletes
•	further research defining specific diagnostic criteria
•	check the validity of existing diagnostic instruments for elite sport
•	validity of contextualizing specific treatment protocols for common disorders in elite athletes
•	enhancing treatment protocols for athletes suffering from specific sport-related problems
•	focus on sport-specific situations that may increase MHD (training-recovery balance, injuries, career termination etc.)
•	mental health service providers should have a good understanding of the nature of high-performance sports
•	increase cooperation and multidisciplinary team care
•	professionals should be trained in and experienced in the various high performance sport contexts
•	athletes should have both knowledge about what support is available as well as actual access to the support
•	align mental health support across all different sport organizations</t>
  </si>
  <si>
    <t>•	Principle 1: athletes are susceptible to experiencing mental health challenges and disorders (mental health and mental illness are separate constructs that influence each other; mental health impacts performance and daily functioning; athletes with mental health challenges and disorders should be provided the same level of support they receive when they are physically injured; regular self-care)
•	Principle 2: sport organizations have a duty to protect the mental health of athletes (increase mental health literacy; fight against stigmatization, harassment, bullying, and discrimination; clear and inclusive mental health policies and best practice guidelines)
•	Principle 3: coaches have a duty to foster the mental health of their athletes (healthy training and competitive environments; awareness; coaching philosophy and strategies not abusive and harmful to athletes; appropriate mental health standards and practices in coaching)
•	Principle 4: competitive and high-performance athletes seeking care for mental health challenges or disorders are best served by a specialized interdisciplinary mental health care team (collaborative mental health care teams integrating certified/registered practitioners with knowledge and experience in sport, psychology, and psychiatry; mental health care teams must be flexible and offer both in-person and telehealth services)
•	Principle 5: truly comprehensive integrated support teams in sport include at least one practitioner who can address mental health challenges and mental illness in athletes (a qualified mental health care practitioner who can address clinical or subclinical symptoms; professional qualification as a must for counselling athletes)
•	Principle 6: institutions offering programs to train mental health professionals have a duty to provide opportunities to develop sport-specific competencies (educational programs to allow practitioners to specialize and develop competencies in sport; foundational elements of sport sciences, internship opportunities in sport supervised by qualified individuals)</t>
  </si>
  <si>
    <t>•	Proposition 1: Mental health is a core component of a culture of excellence: consider athletes' mental health in their efforts to promote athletic performance, and this should be stated explicitly in procedure and protocol manuals
•	Proposition 2: Mental health in a sport context should be better defined: develop a clear definition of mental health in sport
•	Proposition 3: Research on mental health in sport should broaden the scope of assessment: financial support to research aimed at developing sport relevant mental health research and screening programs (develop sport-specific measures, tools to screen both athletes and organizations for risk and protective factors, employ multiple methods, expand our conceptualization of mental health, recognize the contextual nature)
•	Proposition 4: Athlete mental health is a major resource for the whole athletic career and life post-athletic career: athletes as whole persons from a life-span perspective, how mental health may affect athletic careers and how career transitions may affect mental health
•	Proposition 5: The environment can nourish or malnourish athlete mental health: mental health as a key indicator of effectiveness, develop guidelines, investigate sporting environments that nourish and malnourish athletes’ mental health
•	Proposition 6: Mental health is everybody’s business but should be overseen by one or a few specified members: definition of functions, competencies and challenges involved in the successful fulfilment of the role of the mental health officers</t>
  </si>
  <si>
    <t>•	Addressing elite athletes’ mental health and relevant support services through new conceptual, theoretical, methodological, empirical, and applied developments to address common mental disorders and symptoms, such as depression, anxiety, eating disorders, and substance misuse or addiction
•	Elite athlete mental health status is fluid (dimensional perspective on mental health status, various interrelated continua, holistic approach)
•	Methodological developments in mental health assessment through a diversity of psychometric, observational and qualitative assessment tools
•	Key role of mental health in efficient training, performance, and injury rehabilitation and for preventing injuries, overtraining, and burnout
•	Psychologically safe elite environments with mastery-oriented climate and compromised performance narrative, mutual trust and open dialogues, increased mental health literacy and reduced stigma
•	Career-long support services (holistic, proactive, flexible, evidence-based, and context-sensitive to facilitate healthy career development by enhancing athletes’ resourcefulness and adaptability)
•	Mental health and cultural sport psychology discourses (understanding mental health, displaying stigma, and providing mental health services to elite athletes depending on sport system and sociocultural contexts)
•	Multidiscipline expert support teams led by a mental health officer (educational and clinical sport psychology practitioners, medical personnel, physiologists, nutritionists, statisticians, and other experts)
•	Roadmap for further development of the mental health sport psychology discourse</t>
  </si>
  <si>
    <t>•	Interactions between various stakeholders in athlete career development
•	Cultural praxis of athletes’ careers (diversity)
•	Dual careers support and competencies
•	Ecological perspective (environments across athletes’ lifespan)
•	Transnational careers and migration
•	Major normative career transitions and athletic retirement
•Bridge the gap between research and practice
•	Athlete career excellence, with mental health being both a resource and an outcome
•	Methodological diversity in career research and multiple approaches in career assistance
•	Focus on successful and less successful athletes’ environments
•	Interactions between different sport psychology discourses (e.g., career development, talent development, cultural sport psychology, performance enhancement, mental health, injury)</t>
  </si>
  <si>
    <t>•	Postulate 1: The broadest factor influencing the pursuit of DC excellence is the sociocultural and relevant DC context(s) to which student–athletes belong. Contexts create both opportunities and limitations
•	Postulate 2: Depending on the context(s) and on athletes’ personal preferences, several DC pathways are available with transitions within and between pathways
•	Postulate 3: To succeed in their DC pathways and be “winners in the short-run”, DC athletes should deal with concurrent challenges in different spheres of life and learn how to prioritize them and use coping resources efficiently
•	Postulate 4: Student-athletes’ personal resources are a key factor for successful DC coping, autonomy, and maintaining responsibility for their DCs
•	Postulate 5: DC social and professional support should be complementary to DC athletes’ personal resources, respond to their current needs, and empower them to meet future challenges
•	Postulate 6: In the pursuit of DC excellence, positive mental health is one of the key athletes’ resources, but it is also among DC outcomes and areas of social and professional support. Athletes’ mental-ill health is a DC barrier which can be prevented or treated
•	Postulate 7: Striving for DC excellence is a dynamic process of mutual accommodation between DC athletes and DCDEs: student–athletes use environmental resources to sustain the optimal DC balance, but they also contribute to the success of their environments in promoting DCs as a way of doing sport in a socially responsible manner and “winning in the short and long-run”
•	Promoting DC excellence and European DC culture through future research, practice, and policy implementation</t>
  </si>
  <si>
    <t>Databases (n)</t>
  </si>
  <si>
    <t>Target of the review</t>
  </si>
  <si>
    <t>Advances in Psychiatry and Behavioral Health</t>
  </si>
  <si>
    <t>doi.org/10.1016/j.ypsc.2024.05.007</t>
  </si>
  <si>
    <t>NA</t>
  </si>
  <si>
    <t>Define and provide a review of loneliness and emotional blunting within elite sport; and understand risk factors for and protective factors against loneliness and emotional blunting for elite athletes.</t>
  </si>
  <si>
    <t>Loneliness and Related Risk and Protective Factors, Emotional Blunting and Related Risk and Protective Factors</t>
  </si>
  <si>
    <t>Loneliness and emotional blunting affect the lives of athletes and have an impact on their well-being and performance. Loneliness and emotional blunting among elite athletes should be included in future, collaborative, and multidisciplinary mental health research agendas in elite sport. Strategies are needed to not only understand the epidemiology of loneliness and emotional blunting in various athletic groups, but also collect data on intervention design.</t>
  </si>
  <si>
    <t>Consider loneliness and emotional blunting among other mental health disorders</t>
  </si>
  <si>
    <t>Giles et al.</t>
  </si>
  <si>
    <t>doi.org/10.1007/s40279-020-01274-z</t>
  </si>
  <si>
    <t>Mental well-being</t>
  </si>
  <si>
    <t>To review psychometric issues in well-being research and discuss the implications for the measurement of well-being in sport psychology research</t>
  </si>
  <si>
    <t>Conceptual and Theoretical Issues of measuring well-being in elite sports settings, Item Development Issues, Measurement and Scoring Issues, Analytical and Statistical Issues</t>
  </si>
  <si>
    <t>A summary of the key implications for sport psychology researchers seeking to develop a measure of well-being is presented, including specific recommendations in relation to four key areas in the scale development process: conceptual and theoretical issues, item development issues, measurement and scoring issues, and analytical and statistical issues.</t>
  </si>
  <si>
    <t>Main psychometric issues and recommendations for measuring well-being in sport performers</t>
  </si>
  <si>
    <t>International Review of Sport and Exercise Psychology</t>
  </si>
  <si>
    <t>Athletes career assistance</t>
  </si>
  <si>
    <t>Stillman et al.</t>
  </si>
  <si>
    <t>Br J Sports Med</t>
  </si>
  <si>
    <t>10.1136/bjsports-2019-100654</t>
  </si>
  <si>
    <t>To summarize controlled and non-controlled research on psychotherapy
for elite athletes with mental health symptoms and disorders and to address psychotherapy as a treatment intervention for elite athletes who have mental health symptoms and disorders</t>
  </si>
  <si>
    <t>Mental health syntoms and disorders; evaluation and diagnosis; treatment modalities; chellenges</t>
  </si>
  <si>
    <t>Elite athletes have mental health symptoms and disorders that often should be treated with psychotherapy, with or without pharmacological treatment. Psychotherapy with elite athletes must address sport-specific needs and challenges, with mental health professionals, other healthcare professionals and other members of the athlete entourage working together. More high quality epidemiological and treatment intervention studies are needed for assessment and management. Development of specific models of intervention is necessary.</t>
  </si>
  <si>
    <t>Consider evience-based trends for addressing mental health disorders (integrated (multidisciplinary) treatment approach)</t>
  </si>
  <si>
    <t>Swartz et al.</t>
  </si>
  <si>
    <t>doi. org/ 10. 1136/bjsports- 2019- 100731</t>
  </si>
  <si>
    <t>South Africa</t>
  </si>
  <si>
    <t>To summarize the literature on the mental health of Paralympic athletes, explores possible reasons for the paucity of research in this area and suggests directions for future research.</t>
  </si>
  <si>
    <t>Disability, sport and mental health (depression, anxiety, dentity and self, stress, and well-being)</t>
  </si>
  <si>
    <t>The careers of many Paralympic athletes start shortly after the onset of disability. With relatively short-lived professional sport careers, some of these athletes face the challenge of simultaneously needing to adjust to a relatively new disability and starting to prepare for retirement from sport; healthcare providers should be aware of these dual transitions.</t>
  </si>
  <si>
    <t>Consider the specificity of paralympic sport (trauma, transition out of sport, sport and personhood, and the potential for disability sport to promote psychological health)</t>
  </si>
  <si>
    <t>Souter et al.</t>
  </si>
  <si>
    <t>Sports Medicine - Open</t>
  </si>
  <si>
    <t>doi.org/10.1186/s40798-018-0175-7</t>
  </si>
  <si>
    <t>To explore the issues affecting men, and their mental health in the context of elite sport.</t>
  </si>
  <si>
    <t>Male elite athletes and injury, stress, depression, anxiety, overtraining, disordered eating, substance abuse, help seeking and mental toughness.</t>
  </si>
  <si>
    <t>Major negative life events, including injury, may increase the risk of mental ill-health in elite athletes. Male athletes need to be encouraged to discuss their emotions, concerns and anxieties. There should be further education and awareness of mental health issues aimed at elite male athletes.</t>
  </si>
  <si>
    <t>Encourage men to talk about their mental health</t>
  </si>
  <si>
    <t>Waud and Weese</t>
  </si>
  <si>
    <t>Athens Journal of Sports</t>
  </si>
  <si>
    <t>doi.org/10.30958/ajspo.10-1-3</t>
  </si>
  <si>
    <t>To examine the recent literature surrounding high-performance athletes’ challenges during and after their sporting careers end</t>
  </si>
  <si>
    <t>Structure tailored recommendations for athletes and Teams/Leagues and Unions</t>
  </si>
  <si>
    <t>Career transitions related issues, challenges, needs; career transitions as a shared experience</t>
  </si>
  <si>
    <t>After having documented potentially adverse experiences, and in the spirit of providing contextual balance, the authors highlight some of the positive outcomes related to high-performance sport involvement and the leadership qualities that can be honed and tempered through the experience</t>
  </si>
  <si>
    <t>Tailored recommendation for athletes and Teams/leagues and Unions</t>
  </si>
  <si>
    <t>SANRA Appraisal tool</t>
  </si>
  <si>
    <t>no</t>
  </si>
  <si>
    <t>yes</t>
  </si>
  <si>
    <t>strong</t>
  </si>
  <si>
    <t>PlosOne</t>
  </si>
  <si>
    <t>4 + grey literature</t>
  </si>
  <si>
    <t>Meta-Ethnographic Synthesis</t>
  </si>
  <si>
    <t>Retos: nuevas tendencias en educación física, deporte y recreación</t>
  </si>
  <si>
    <t>Brazil</t>
  </si>
  <si>
    <t>The roles of the support network of athletes; the motivations of athletes for developing suicidal ideation; preventing aspects of suicide</t>
  </si>
  <si>
    <t>https://doi.org/10.1080/1750984X.2019.1689574</t>
  </si>
  <si>
    <t>USA</t>
  </si>
  <si>
    <t>Sports medicine</t>
  </si>
  <si>
    <t>doi.org/10.1016/j.psychsport.2021.101961</t>
  </si>
  <si>
    <t>https://doi.org/10.1016/j.psychsport.2021.101946</t>
  </si>
  <si>
    <t>Motrizs</t>
  </si>
  <si>
    <t>DOI: http://dx.doi.org/10.1590/S1980-6574202200001722</t>
  </si>
  <si>
    <t>To analyze the concepts of mental health and illness as well as the instruments used to measure them in the elite athlete</t>
  </si>
  <si>
    <t>moderate</t>
  </si>
  <si>
    <t>https://doi.org/10.1080/1750984X.2023.2214993</t>
  </si>
  <si>
    <t>https://doi.org/10.1080/1750984X.2022.2095659</t>
  </si>
  <si>
    <t>Journal of Clinical Medicine</t>
  </si>
  <si>
    <t>The Netherlands</t>
  </si>
  <si>
    <t>Mental health symptoms and disorders among former elite athletes</t>
  </si>
  <si>
    <t>doi:10.3390/nu11061395</t>
  </si>
  <si>
    <t>BMJ Open Sport &amp; Exercise Medicine</t>
  </si>
  <si>
    <t>doi:10.1136/bmjsem-2023-001867</t>
  </si>
  <si>
    <t>https://doi.org/10.1371/journal.pone.0291683</t>
  </si>
  <si>
    <t>https://doi.org/10.1080/02640414.2020.1851449</t>
  </si>
  <si>
    <t>Germany</t>
  </si>
  <si>
    <t>International Journal of Eating Disorder</t>
  </si>
  <si>
    <t>Behavioral Sciences</t>
  </si>
  <si>
    <t>doi.org/10.3390/bs13100831 </t>
  </si>
  <si>
    <t>Israel</t>
  </si>
  <si>
    <t>2+ google scholar</t>
  </si>
  <si>
    <t xml:space="preserve">To summarize the challenges that affected athletes during the COVID-19 pandemic and their well-being </t>
  </si>
  <si>
    <t>COVID-19, mental health, and well-being </t>
  </si>
  <si>
    <t>not clear</t>
  </si>
  <si>
    <t>https://doi.org/10.14198/jhse.2023.184.14</t>
  </si>
  <si>
    <t>Spain</t>
  </si>
  <si>
    <t>Frontiers in Sports and Active Living</t>
  </si>
  <si>
    <t>3 + google scholar</t>
  </si>
  <si>
    <t>10.1080/1750984X.2018.1469162</t>
  </si>
  <si>
    <t>10.1080/10413200.2015.1128992</t>
  </si>
  <si>
    <t>10.1136/bjsports-2019-100710</t>
  </si>
  <si>
    <t>To summarise the findings on barriers to treatment-seeking among elite athletes, and cultural influencers that impact ther mental health symptoms and disorders.</t>
  </si>
  <si>
    <t xml:space="preserve">Mental health, counselling and psychiatric services, help-seeking attitude and behaviour, mental toughness, social stigma and stereotyping </t>
  </si>
  <si>
    <t>Scoping review</t>
  </si>
  <si>
    <t>Journal of Clinical Sport Psychology,</t>
  </si>
  <si>
    <t>bjsports-2019-100710</t>
  </si>
  <si>
    <t>Portogallo</t>
  </si>
  <si>
    <t>Sport Medicine</t>
  </si>
  <si>
    <t>10.1007/s40279-024-01998-2</t>
  </si>
  <si>
    <t>10.1007/s40279-016-0492-2</t>
  </si>
  <si>
    <t>5 + google scholar</t>
  </si>
  <si>
    <t>To summarize the evidence on the mental health and wellbeing of elite athletes, and the incidence and/or nature of mental ill-health and substance use.</t>
  </si>
  <si>
    <t>de Oliveira Camilo et al.</t>
  </si>
  <si>
    <t>Systematic review</t>
  </si>
  <si>
    <t>Knights et al.</t>
  </si>
  <si>
    <t>Elite athletes' career retirement</t>
  </si>
  <si>
    <t>Former elite athletes</t>
  </si>
  <si>
    <t>Psychological adaptation, change, career transition, retirement/end of career, quality of life, mental health, positive psychology and well-being</t>
  </si>
  <si>
    <t>Quality Assessment Tool for Reviews</t>
  </si>
  <si>
    <t>Outcomes</t>
  </si>
  <si>
    <r>
      <t>To systematically review the literature on elite athletes' career transition and their</t>
    </r>
    <r>
      <rPr>
        <sz val="10"/>
        <rFont val="Palatino Linotype"/>
        <family val="1"/>
      </rPr>
      <t xml:space="preserve"> </t>
    </r>
    <r>
      <rPr>
        <sz val="10"/>
        <color rgb="FF000000"/>
        <rFont val="Palatino Linotype"/>
        <family val="1"/>
      </rPr>
      <t xml:space="preserve">flourishing (competence, emotional stability, engagement, meaning, optimism, positive emotion, positive relationships, resilience, self-esteem and vitality); positive outcomes in end-of-athletic-career transitions. </t>
    </r>
  </si>
  <si>
    <t>Positive answers (Yes; Partial Yes)</t>
  </si>
  <si>
    <t>Negative answers (No)</t>
  </si>
  <si>
    <t>Not Applicable answers (NA)</t>
  </si>
  <si>
    <t>Overall confidence rating</t>
  </si>
  <si>
    <t>AMSTAR 2</t>
  </si>
  <si>
    <t>Partial Yes</t>
  </si>
  <si>
    <t>No</t>
  </si>
  <si>
    <t>Yes</t>
  </si>
  <si>
    <t>Critically low</t>
  </si>
  <si>
    <t>Flourishing in retired elite athletes encompasses positive emotions, engagement, purpose, optimism, resilience, and self‑determination. Although retirement from elite sport is known to involve substantial psychological, interpersonal, occupational, and financial challenges, research has largely framed this transition through a deficit lens. No existing instrument specifically measures flourishing during athlete retirement, and identifying an appropriate measure will require further qualitative work with transitioning athletes. Evidence consistently shows that the nature of career termination (how and under what circumstances an athlete’s career ends) significantly shapes the quality of the transition experience.</t>
  </si>
  <si>
    <r>
      <t>Coping strategies and planned retirement; e</t>
    </r>
    <r>
      <rPr>
        <sz val="10"/>
        <color rgb="FF000000"/>
        <rFont val="Palatino Linotype"/>
        <family val="1"/>
      </rPr>
      <t>xamine retirement in relation to the type of sport, competitive level, team versus individual sports, exposure, and salary.</t>
    </r>
  </si>
  <si>
    <t>Rice et al.</t>
  </si>
  <si>
    <t>Elite athletes' mental health</t>
  </si>
  <si>
    <t>Mental health or disorders, behavioral symptoms or resilience, stress, sleep, wellbeing, coping, support,  substance-related or eating disorders</t>
  </si>
  <si>
    <t>A clearer understanding of the mental health and psychological wellbeing needs of elite athletes is essential for supporting practitioners (coaches, medical staff, and sport psychologists) in strengthening athletes’ coping capacities and emotional wellbeing. However, the current evidence base remains constrained by a lack of high‑quality epidemiological and intervention studies. Existing data suggest that elite athletes experience rates of common mental disorders broadly comparable to the general population, with elevated risk among those who are injured, facing performance difficulties, or approaching/undergoing retirement. Despite growing recognition of the importance of athlete mental health, tailored, disorder‑specific care models for this population are still lacking. There is considerable scope to develop early‑intervention, cross‑disciplinary approaches that address the unique stressors of elite sport, including injury, overtraining, burnout, public scrutiny, and sustained performance pressure. To ensure that mental health assessment and management reach the same standard as physical care, more rigorous research is needed, with findings ideally disseminated beyond individual teams or sporting organisations.</t>
  </si>
  <si>
    <t>Compared to general population, elite athletes experience a comparable prevalence of mental disorders (i.e., anxiety, depression), which increases in athletes experiencing injuries and performance difficulty approaching or being in retirement.</t>
  </si>
  <si>
    <t>Low</t>
  </si>
  <si>
    <t>Perry et al.</t>
  </si>
  <si>
    <t>Substance-related disorders, anxiety, stress, mood disorders trauma and stressor related disorders, disruptive, impulse control, depression, panic, alcoholism</t>
  </si>
  <si>
    <t>To examine the prevalence and correlates of psychological distress among retired elite athletes.</t>
  </si>
  <si>
    <t>Mannes et al.</t>
  </si>
  <si>
    <t xml:space="preserve">The onset of mental health conditions occurs most commonly in adolescents and young adulthood, so that monitoring athletes’ psychological functioning from early adolescence before a pursued career in competitive sports, to late adulthood following sports retirement. Former elite athletes who experience adverse health consequences during their playing career may be at greater risk of experiencing psychological distress in retirement. It is critical that players experiencing psychological distress during their career are identified and referred for appropriate psychological/psychiatric treatment. Coaches, athletic trainers, team psychologists, and team physicians should continue to support players exhibiting such symptoms during their career and raise awareness about the clinical manifestations of symptoms promoting positive behavior change and decrease stigma associated with seeking mental health services. </t>
  </si>
  <si>
    <t>Psychological distress is more common in specific subgroups experiencing comorbid difficulties such as concussion and injury incidence and substance misuse as well as financial instability, which are associate to depression and anxiety.  Furthrmore, women may be more likely than their male counterparts to experience psychological distress in retirement.</t>
  </si>
  <si>
    <t>Buckley et al.</t>
  </si>
  <si>
    <t>Nutrients</t>
  </si>
  <si>
    <t>Elite athletes retirement, maladaptive eating behaviours, and body dissatisfaction</t>
  </si>
  <si>
    <t>To report on athletic retirement, maladaptive eating behaviours, and body dissatisfaction.</t>
  </si>
  <si>
    <t xml:space="preserve">Relationship with food and body, disordered eating, eating disorders, maladaptive food behaviours, restriction, rigid food control, body image issues, weight control, body control, compensatory exercise, negative self-image, and dysmorphia. </t>
  </si>
  <si>
    <t>Retired athletes often struggle with food and body image, driven by lingering athletic identity, unrealistic expectations about post‑career body changes, major shifts in energy balance, and the timing and context of retirement. These changes resemble other life stages with elevated risk for disordered eating. Athletic body ideals, shaped by gender and sport culture, strongly influence body dissatisfaction and often outweigh broader societal norms. “Athletic body transition” captures the dissatisfaction arising from cultural pressures, genetics, retirement‑related body changes, and continued identification as an athlete, which can hinder body acceptance. Supporting healthy transition requires education on body‑image influences and realistic expectations, as compensatory exercise and restrictive eating may emerge when athletes struggle to adapt to post‑career body changes.</t>
  </si>
  <si>
    <t>Address body dissatisfaction, disordered eating and compensation, sustained athletic identity, also associated with lack of education, and contradictory body ideals</t>
  </si>
  <si>
    <t>Systematic review and meta-analysis</t>
  </si>
  <si>
    <t>Gouttebarge et al.</t>
  </si>
  <si>
    <t>Moderate</t>
  </si>
  <si>
    <t>Elite athletes experience substantial mental‑health burdens, making early diagnosis and sport‑specific treatment essential for optimising performance and quality of life, both during and after their careers. Evidence based largely on self‑reported cross‑sectional data suggests that current athletes show higher rates of distress, sleep disturbance, and anxiety/depression than former athletes, likely due to exposure to both general life stressors and sport‑specific pressures. Risk is elevated among those with severe injuries, multiple surgeries, declining performance, or maladaptive perfectionism. Stigma remains a major barrier in elite sport, underscoring the need for accessible, interdisciplinary medical and psychological support. Clinicians and licensed mental‑health professionals play a critical role in timely identification and management. Post‑career support, such as structured exit health examinations, is increasingly recognised as important. Overall, mental‑health symptoms are common: prevalence in current athletes ranges from 19% (alcohol misuse) to 34% (anxiety/depression), and in former athletes from 16% (distress) to 26% (anxiety/depression). Transition out of sport is a particularly vulnerable period. While rates may be slightly higher than in the general population, direct comparisons remain challenging.</t>
  </si>
  <si>
    <t>Address mental health symptoms and disorders related to the sport-specific stressors</t>
  </si>
  <si>
    <t>Current and former elite athletes</t>
  </si>
  <si>
    <t>To present an overview of the existing epidemiological evidence regarding the occurrence of mental health symptoms and disorders among current and former elite athletes.</t>
  </si>
  <si>
    <t>doi:10.1136/bjsports-2019-100671
bjsports- 2019- 100671</t>
  </si>
  <si>
    <t>Castaldelli-Maia et al.</t>
  </si>
  <si>
    <t xml:space="preserve">British Journal of Sports Medicine </t>
  </si>
  <si>
    <t>Improving mental‑health literacy, reducing stigma, and strengthening the role of coaches are central to supporting elite athletes. Mental‑health symptoms are common, yet help‑seeking remains low. Features of elite sport culture (stigma, limited literacy, negative past treatment experiences, and demanding schedules) create significant barriers to accessing care. Coaches play a key role in encouraging athletes to seek professional support, and cultural factors such as limited acceptance of women in sport can further worsen mental‑health outcomes. Brief anti‑stigma interventions have shown promise in improving attitudes and increasing mental‑health literacy among elite athletes.</t>
  </si>
  <si>
    <t>Address barriers through increasing mental health literacy; target coaches as supprotive agents for treatment-seeking; characteristics of counsellors</t>
  </si>
  <si>
    <t>Critically Low</t>
  </si>
  <si>
    <t>The thirteen statements offer a broad foundation for future mental‑health policy in sport, emphasising that health and illness exist on a continuum rather than as fixed states. Organisations need explicit crisis plans covering suicide risk, emergency protocols, and catastrophic incidents. Zero‑tolerance for all forms of abuse is essential, and coaches must understand, recognise, and prevent harmful practices while safeguarding both athlete and personal mental health. Mental health directly influences performance, daily functioning, career progression, and dropout risk, while performance phases and training environments also shape mental‑health outcomes. Key stressors include injury, concussion, overtraining, inadequate recovery, and psychological factors such as stress appraisal and maladaptive schemas. To support athletes through vulnerable transition periods, structured transition plans are needed. These should provide education, coping‑skills development, clear support pathways, and continuity of care, recognising that athletes frequently move through multiple athletic and non‑athletic transitions that elevate mental‑health risk.</t>
  </si>
  <si>
    <t>Consider the 13 statements mostly targeted at elite athletes, although notably lacking in stakeholder involvement, rigor of development, and consideration of barriers and facilitators to implementation.</t>
  </si>
  <si>
    <t>Systematic review and meta-synthesis</t>
  </si>
  <si>
    <t>Vella et al.</t>
  </si>
  <si>
    <t>To provide clarity, guidance, and an overview of existing position statements regarding athlete mental health and wellbeing.</t>
  </si>
  <si>
    <r>
      <t>The endorsing body; the population which the guidelines were aimed at; the guidelines, recommendations, or position statement o</t>
    </r>
    <r>
      <rPr>
        <sz val="10"/>
        <color theme="1"/>
        <rFont val="Palatino Linotype"/>
        <family val="1"/>
      </rPr>
      <t>n mental health</t>
    </r>
  </si>
  <si>
    <t>Journal of Sport Sciences</t>
  </si>
  <si>
    <t>Barth et al.</t>
  </si>
  <si>
    <t>Retirement from elite soccer</t>
  </si>
  <si>
    <t>To review the evidence on professional soccer players’ sport retirement from a social sciences perspective</t>
  </si>
  <si>
    <t>Elite soccer players</t>
  </si>
  <si>
    <t>Reasons and types of retirement, b) players’ educational and occupational development, and c) their mental health and general well-being, adjustment difficulties and compromised psychological health and well-being during early years after retirement</t>
  </si>
  <si>
    <t>Around half of the players reported involuntary retirement, often associated with declining performance and/or injury. Studies suggest issues of adjustment and mental health during early years after retirement, while psychological issues had apparently declined around 1–2 decades after retirement. The assumed career benefits of dual careers for former professional soccer players remain unclear, with potential delays or trade‑offs still needing evaluation. Although research on retirement in professional soccer is growing, it has focused mainly on psychological transition, highlighting the need for interdisciplinary integration across psychological, sociological, economic, and medical perspectives. A clearer distinction between pre‑retirement planning, the transition phase, and post‑sport life is essential for building a robust theory of sport retirement. Current applied projects on dual careers and post‑sport development operate with limited evidence about how elite sport affects long‑term psychological, social, and economic outcomes, including labour‑market opportunities.</t>
  </si>
  <si>
    <t>Holistic perspective in addressing career retirement; career planning</t>
  </si>
  <si>
    <t>Delfin et al.</t>
  </si>
  <si>
    <t>American Journal of Health Education</t>
  </si>
  <si>
    <t>doi.org/10.1080/19325037.2022.2105764</t>
  </si>
  <si>
    <t>To determine the quality and effectiveness of mental health interventions administered within a sport-specific context for varying levels of elite athletes.</t>
  </si>
  <si>
    <t>Elite and subelite athletes</t>
  </si>
  <si>
    <t>Mental health awareness, literacy, knowledge, coping skills, help seeking, and decreased stigma</t>
  </si>
  <si>
    <t>Topics surrounding mental health may be sensitive and provide opportunities to discuss emotions and having teammates present for mental health interventions is worth noting. Furthermore, it provides translation to Health Education Practice. Measuring mindfulness to gauge improvements will help better conclude if increased mindfulness impacts other outcome measures such as 60 well-being and mental health symptomology. Researchers and practitioners designing mental health interventions for elite athletes should include assessments for all intervention targets in order to effectively determine the impact of the intervention on the intended mental health outcome. In future studies, researchers should focus on how each measure utilized directly relates to the purpose of the interven-tion and specific mental health outcomes to create better align- ment of the overall project.</t>
  </si>
  <si>
    <t>Mental health interventions should rely on valid measurement tools and theoretical frameworks</t>
  </si>
  <si>
    <t>Crossen et al.</t>
  </si>
  <si>
    <t>Systematic review and meta-study</t>
  </si>
  <si>
    <t>Elite parathletes' identity</t>
  </si>
  <si>
    <t>To investigate how identity was framed from participant or author perspectives, employing narrative analysis to understand the participant stories and broader storylines crafted by authors.</t>
  </si>
  <si>
    <t>Narrative analysis, society, disability</t>
  </si>
  <si>
    <t>Stories of athletes with disability offer crucial insight into how identity is constructed. Many participants described disability as empowering their sporting success, yet they often aligned themselves with able‑bodied ideals drawing on able‑bodied male role models and attaching identity meaning to achievement. This alignment masked broader societal narratives that only surfaced during critical moments such as retirement or employment challenges, leaving many unprepared for life beyond sport. Sport also appeared to shield them from everyday barriers faced by disabled people. A key issue is the limited narratives available to disabled athletes before, during, and after their careers. The shift from “disabled athlete” to “disabled person” can make retirement especially difficult compared with able‑bodied peers. The review argues that elite disabled athletes should be recognised as educational figures whose experiences can inform better support and understanding.</t>
  </si>
  <si>
    <t>Address specific retirement needs of athletes with disabilities</t>
  </si>
  <si>
    <t>Pena-Pérez &amp; Portela-Pino</t>
  </si>
  <si>
    <t>Journal of Human Sport &amp; Exercise</t>
  </si>
  <si>
    <t>Elite athletes retirement</t>
  </si>
  <si>
    <t>To investigate the productivity indicators of retirement from elite sport and explore the different thematic trends and measurement instruments associated with the health and wellbeing of retired elite athletes </t>
  </si>
  <si>
    <t>Elite para-athletes</t>
  </si>
  <si>
    <r>
      <t>Athletes health, career transitions, r</t>
    </r>
    <r>
      <rPr>
        <sz val="10"/>
        <color rgb="FF000000"/>
        <rFont val="Palatino Linotype"/>
        <family val="1"/>
      </rPr>
      <t>etirement</t>
    </r>
  </si>
  <si>
    <t>Consider major thematic trends emerged for target interventions: mental health (depression, anxiety, identity problems, distress, brain damage, self-esteem, self-satisfaction, anger), physical health (pain, injuries), quality of life (alcohol consumption, sleep disturbance, nutritional habits, metabolic variables, blood pressure, resting energy expenditure, blood samples, body composition), retirement transition and instruments implemented (i.e., social readjustment rating scale), and physical activity and instruments implemented (physical activity profile, exercise engaging, physical activity barriers, motivations to practice physical activity).</t>
  </si>
  <si>
    <t>Nuetzel</t>
  </si>
  <si>
    <t xml:space="preserve"> 10.3389/fspor.2023.1265783</t>
  </si>
  <si>
    <t>To analyze coping strategies used by elite athletes to deal with stress and the effect of these strategies on mental health</t>
  </si>
  <si>
    <t>Mental health, coping strategies, coping skills, psychological problem, stress, type of sports, gender, dimensions of coping and effectiveness of coping in terms of mental health</t>
  </si>
  <si>
    <t>Athletes in early‑peak or individual sports may benefit from adaptive coping skills such as problem‑focused strategies, social support, and cognitive reframing. In team sports, coping‑effectiveness training and attention‑modification work can help athletes manage competitive stress and strengthen group functioning. Teaching task‑oriented coping to adolescents may reduce competitive anxiety, and supportive coach–athlete relationships are key for long‑term participation. Research should assess both the use and effectiveness of coping strategies to clarify mechanisms, improve stress‑management approaches, and reduce vulnerability to emotional abuse and mental‑health problems.</t>
  </si>
  <si>
    <t>Address coping strategies and stress‑management approaches</t>
  </si>
  <si>
    <t>Assa &amp; Reizer</t>
  </si>
  <si>
    <t>Elite athletes' well-being post Covid 19</t>
  </si>
  <si>
    <t>Elite athletes; youth and recreational athletes; general population</t>
  </si>
  <si>
    <t>COVID‑19 functioned as a major career disruption for athlete like injury or retirement, undermining athletic identity, creating emotional distress, and increasing isolation from teammates, coaches, and self. Facility closures, cancelled competitions, and forced retirements intensified uncertainty and highlighted the need for future‑planning support, as lack of preparation is linked to negative emotions. The post‑COVID period underscores the importance of psychological resilience, which can be strengthened through environments that emphasise learning, enjoyment, and shared team identity. Organisations should expand psychological support across all levels, helping athletes explore identities and life domains beyond sport. Coaches and support staff need broader psychological literacy to foster resilience and guide effective interventions. Overall, athlete well‑being requires greater attention, with increased emphasis on evidence‑based psychological support, stress‑management skills, and a more holistic athletic identity that balances sport with personal values and life outside competition.</t>
  </si>
  <si>
    <t>Prioritize mental health and athletes’ well-being by focusing and broadening their athletic identity or discussing potential ways to increase individual and team resilience</t>
  </si>
  <si>
    <t>doi.org/10.47197/retos.v54.103459</t>
  </si>
  <si>
    <t>To investigate suicide in athletes from various disciplines from the perspective of mental health</t>
  </si>
  <si>
    <t>Elite e subelite athletes</t>
  </si>
  <si>
    <t>Coaches and educators should be trained in suicide prevention and consistently affirm the primacy of mental health. Teacher‑coaches, because of their proximity and dual role, can support athletes but may be constrained by job insecurity. Coaches and medical staff often know the long‑term risks of issues such as concussion but may hesitate to act due to fear of reprisals. Harmful disciplinary norms require cultural change toward non‑violent, democratic coaching practices. Families provide crucial emotional support but may also generate performance pressure. Social networks, including coaches, teammates, family, and medical staff, shape recovery, yet misunderstandings about mental‑health and concussion recovery are common. Sport psychologists and counsellors offer specialised care, though performance‑driven priorities may overshadow well‑being. Broader training for all support figures is needed to address invisible mental‑health issues, while psychologists and psychiatrists play a key role in psychoeducation and early detection of severe disorders.</t>
  </si>
  <si>
    <t>Help athletes to have to access to mental health services and navigating challenges and fostering resilience and well-being</t>
  </si>
  <si>
    <t>Athletes face sport‑specific pressures, such as intense focus on body, food, and exercise, coach–athlete power imbalance,; and identity‑related vulnerabilities. These aspects contribute to disordered eating and hinder help‑seeking. Power asymmetries with coaches often reinforce body dissatisfaction, normalise restrictive behaviours, and, when abused, directly promote disordered eating. These imbalances are heightened in vulnerable groups, including young athletes, women, and para‑athletes. Constant surveillance through body monitoring, public scrutiny, and revealing uniforms intensifies preoccupation with weight. Rigid body ideals and perfectionistic traits valued in sport increase risk, while subtle restrictive practices are often normalised as necessary for performance. Athletic identity further amplifies body focus, especially when identity feels threatened or conflicts with gender identity. Oversimplifying performance as dependent on body shape and weight reinforces appearance‑based evaluation and drives disordered eating.</t>
  </si>
  <si>
    <t>10.1002/eat.24205</t>
  </si>
  <si>
    <t>Fatt et al.</t>
  </si>
  <si>
    <t>Umbrella review</t>
  </si>
  <si>
    <t>Fatt MClinPsy et al.</t>
  </si>
  <si>
    <t>Elite athletes and eating disorders</t>
  </si>
  <si>
    <t>To synthesize qualitative findings regarding possible risk and maintaining factors for disordered eating, as well as barriers to and facilitators of help-seeking in elite athletes.</t>
  </si>
  <si>
    <t>Current or former elite athletes</t>
  </si>
  <si>
    <t>Experiences with disordered eating in sporting environments</t>
  </si>
  <si>
    <t>Relevance of individual, sociocultural, and “sport pressures” for risk/protective factors for disordered eating and barriers/facilitators for help-seeking</t>
  </si>
  <si>
    <t>Low to Moderate</t>
  </si>
  <si>
    <t>Runacres &amp; Marshall</t>
  </si>
  <si>
    <t>To summarise the evidence rand meta-analysis on the prevalence of anxiety and depression in former elite athletes compared with the general population and to consider sport-specific differences.</t>
  </si>
  <si>
    <t>Mental health, depression, anxiety</t>
  </si>
  <si>
    <t>Common risk factors for mental health problems in former elite athletes include concussions, loss of athletic identity, career dissatisfaction, and socioeconomic, occupational, and marital challenges. These factors are also observed in the general population. However, current elite athletes show a higher prevalence of anxiety and depression than non‑athletes, suggesting that sport‑specific stressors inherent to elite performance may elevate long‑term mental‑health risk. Anxiety and depression are the most frequently reported conditions among retired athletes, with time‑point prevalence rates more than double those found in the general population. These rates vary across sports, indicating discipline‑specific vulnerabilities. Despite this, high‑quality research on the long‑term mental‑health consequences of elite sport remains limited, particularly for female athletes. Sporting organisations must develop and implement policies that provide sustained mental‑health support for athletes not only during their careers but also throughout retirement.</t>
  </si>
  <si>
    <t>Consider to prioritize mental health and sport-­specific differences in former elite athletes</t>
  </si>
  <si>
    <t>High</t>
  </si>
  <si>
    <t>Gill et al.</t>
  </si>
  <si>
    <t>To examine risk factors, protective factors, and epidemiology of suicide behaviour within elite athletes to help clinicians and coaches better identify high-risk athletes.</t>
  </si>
  <si>
    <t>Suicidal rates, risk factors, and protective factors for suicide behaviour</t>
  </si>
  <si>
    <t>Coaches should be aware of specific factors (male sex, non-white race, and high athletic level) to better identify at-risk athletes. Elite athletes demonstrate reduced risk for suicidal behaviour compared to non-athletes. Male sex, non-white race, and higher level of competition may increase risk for suicide in elite athletes. Longitudinal, targeted studies are necessary to better identify specifc time periods where elite athletes may be more susceptible to suicidal behaviour. Diferent levels of competition are associated with diferent stressors, such as fnancial hardship at lower levels and public scrutiny at higher levels, so correlations could be expected.</t>
  </si>
  <si>
    <t>Mental health support; help identify at-risk athletes</t>
  </si>
  <si>
    <t>10.1080/1750984X.2022.2095659</t>
  </si>
  <si>
    <t>To provide a summary of evidence across published reviews regarding the prevalence and risk factors for disordered eating (including body image concerns and eating disorders) in elite athletes.</t>
  </si>
  <si>
    <t>Body image, disordered eating, eating disorders</t>
  </si>
  <si>
    <t>Primary prevention and sport‑specific screening are needed to guide effective interventions. Although meta‑analyses show that elite athletes report lower body dissatisfaction than non‑athletes (small–medium effects), they simultaneously exhibit a higher drive for thinness. The elevated prevalence of disordered eating across elite sport challenges the misconception that eating disorders affect only a narrow demographic or present only through extreme symptoms. Sporting organisations, staff, and clinicians should therefore consider all athletes at potential risk, regardless of stereotype. Consistent with IOC recommendations for preventing REDs, education and systematic screening across all athletes are essential for early identification and intervention. While all athletes should be viewed as at risk across the full spectrum of disordered eating, resource allocation may prioritise individuals exposed to known moderating factors. Policy and practice changes targeting modifiable environmental pressures, such as weight‑focused expectations, may reduce risk. IOC guidelines outline strategies at both organisational (e.g., rule changes that de‑emphasise body shape and weight) and practitioner levels (e.g., education and reduced focus on body composition) to help prevent disordered eating in sport.</t>
  </si>
  <si>
    <t>Address eating disorders to reduce risk factors, promote health and prevention programs, and suggest treatment where indicated.</t>
  </si>
  <si>
    <t>JBI Appraisal tool for Scoping reviews</t>
  </si>
  <si>
    <t>Positive answers (Yes; Partial)</t>
  </si>
  <si>
    <t>Not reported answers</t>
  </si>
  <si>
    <t>Overall JBI appraisal</t>
  </si>
  <si>
    <t>Geographical region (of the FIRST author)</t>
  </si>
  <si>
    <t>Küttel &amp; Larsen</t>
  </si>
  <si>
    <t>Colagrai et al.</t>
  </si>
  <si>
    <t>Voorheis et al.</t>
  </si>
  <si>
    <t>Rebelo et al.</t>
  </si>
  <si>
    <t>Prior et al.</t>
  </si>
  <si>
    <t>Elite athletes' mental health (specific focus on women athletes)</t>
  </si>
  <si>
    <t>to explore the way(s) that mental health or mental illness has been studied exclusively with elite female athletes, identifying the methodology used in research concerning mental health or mental illness and elite female athletes, exploring the use of theory in these studies, and providing an overview of the research purposes with the aim of identifying gaps in the literature and providing recommendations</t>
  </si>
  <si>
    <t>Mental illness, mental health, or mental
wellbeing, methodological issues</t>
  </si>
  <si>
    <t>Elite female athlete mental‑health research is limited by the absence of explicit theoretical frameworks and by a narrow focus on individual‑level risk factors. Current studies overwhelmingly prioritise aesthetics, body satisfaction, and personal vulnerabilities, while relying almost exclusively on quantitative screening tools. This has constrained understanding to prevalence estimates and numeric indicators, offering little insight into the social, cultural, and environmental determinants of mental health and mental illness in this population. Advancing conceptual and theoretical clarity requires greater methodological diversity. In particular, longitudinal and qualitative approaches are needed to capture the lived experiences of elite female athletes and to illuminate the contextual factors shaping mental‑health trajectories. Such holistic evidence is essential for designing effective support and education programs for athletes, coaches, teammates, and the broader sporting environment.</t>
  </si>
  <si>
    <t>Consider a gender-specific approach for mental health support</t>
  </si>
  <si>
    <t>Partial</t>
  </si>
  <si>
    <t>High quality</t>
  </si>
  <si>
    <t>Consider factors working as risk or a protective factors for athletes’ mental health</t>
  </si>
  <si>
    <t>Across the included studies, 82 correlates of athlete mental health were identified and organised into four categories:
- Personal protective factors (e.g., protective behaviours, social support); - Personal risk factors (e.g., injury, adverse life events); - Sport‑environmental protective factors (e.g., climate of trust, mental‑health literacy); - Sport‑environmental risk factors (e.g., pressure, deselection). The evidence base remains heavily skewed toward risk factors, with protective determinants examined far less frequently. Coaches, parents, and peers exert meaningful positive influence and should be equipped to create mentally healthy environments, while athletes benefit from developing coping skills and resilience. Mental health is positioned as a foundational resource across both athletic and post‑athletic life. Higher well‑being supports sustained performance, although elite results can still occur alongside mental‑health challenges. A lifespan perspective conceptualises athletes as whole persons developing across athletic, psychological, psychosocial, academic‑vocational, and financial domains. Career transitions, especially junior‑to‑senior progression and retirement, are high‑risk periods marked by resource–demand imbalance; 15–20% of athletes experience significant adjustment difficulties, including loss, identity disruption, and distress. Dual‑career demands further shape these experiences. Within a holistic ecological perspective, athlete development unfolds across micro‑, meso‑, and macro‑level systems spanning sport and non‑sport domains. Prioritising the quality of these environments is essential: mastery‑oriented, trusting climates—rather than “winning at all costs”—are consistently associated with better mental health in young elite athletes.</t>
  </si>
  <si>
    <t>Correlates and associations related to mental health (e.g., mental well-being, flourishing) and mental ill-health (e.g., depression, anxiety, eating disorder)</t>
  </si>
  <si>
    <t>To provide an overview of research concerning the mental health of elite athletes from 1998 to 2018, to identify and categorize factors affecting elite athletes’ mental health, and to critically appraise the papers and detect research gaps and future challenges</t>
  </si>
  <si>
    <t>Elite female athletes</t>
  </si>
  <si>
    <t>Mental health attitudes (stigma, prejudice); mental health knowledge (recognition of disorders and symptoms); behavior in relation to mental health (intended or actual search for help); specific mental health (covering the disorders themselves, that is, anxiety, depressive symptoms, among others); well-being outcomes (subjective/psychological well-being domains, satisfaction with life, positive focus on mental health, selves - self-esteem and self-confidence, resilience, coping strategies);</t>
  </si>
  <si>
    <t>There is no clear and fully defined consensus on its meaning. There is a contrast between theoretical models of mental health and mental illness. in analyzing the mental health of athletes, the investigations primarily contemplated the assessment of mental disorders (focus on the disease), such as depression, anxiety, eating disorders, sleep disorders, use of alcohol and other drugs, anguish, suicide, bipolar and psychotic disorders, sexual, physical and psychological violence, obsessive-compulsive disorder, among others, using isolated instruments that prioritized the knowledge of symptoms. Health and illness should not be seen as deviations from the norm, but as a changing construct, varying on a continuum, where, at one extreme, we have health; and, at the other, we have illness even coexisting in an orthogonal way. Between the two extremes, there are degrees of psychological well-being and distress, leading from reduced functioning to effective functioning. This change in outlook indicates the need for psychological support for both the maintenance and enhancement of mental health. In addition, this new perspective brings the need for the joint use of instruments that encompass protective factors and symptom screening.</t>
  </si>
  <si>
    <t>Consider the use of specific instruments capable of assessing mental health in the reality of competitive high-performance</t>
  </si>
  <si>
    <t>Not reported</t>
  </si>
  <si>
    <t>Well‑being is a multidimensional construct involving cognitive and affective evaluations of life, positive functioning, personal growth, autonomy, purpose, and social connectedness, yet athlete well‑being is typically assessed through narrow indicators such as recovery, fatigue, mood, anxiety, and general wellness. In volleyball specifically, commonly used tools like the TQR, RESTQ‑Sport, and Hooper Index offer useful performance‑related insights but overlook broader dimensions of subjective, psychological, and social well‑being. A clearer conceptual framework is therefore needed to guide measurement, incorporating instruments that capture life satisfaction, affect, psychological functioning, and social integration, or developing sport‑specific tools that reflect the unique demands of volleyball. Educating coaches, practitioners, and athletes about the limitations of current assessments and the value of holistic well‑being is essential for fostering environments that support athletes beyond performance‑related indicators.</t>
  </si>
  <si>
    <t>Elite athletes' well-being</t>
  </si>
  <si>
    <t>To synthetize the subjective methods used to evaluate well-being of elite volleyball athletes</t>
  </si>
  <si>
    <t>Elite volleyball players</t>
  </si>
  <si>
    <t>Subjective well-being, wellness, psychological health, mental state, mood and emotions, motivation, depression, stress, tension, recovery, sleep, social function, appetite</t>
  </si>
  <si>
    <t>Prioritise holistic, multidimensional well‑being; incorporate measures that assess subjective, psychological, and social well-being</t>
  </si>
  <si>
    <t>To review other academic reviews, gray literature articles, and support programs that address athletes’ experience transiting into life after sport, with a pragmatic aim of identifying how athletes can be supported through the retirement process</t>
  </si>
  <si>
    <t>Career retirement in elite and amateur athletes</t>
  </si>
  <si>
    <t>Barriers and enablers of sport retirement and positive and negative outcomes, strategies for positive retirement</t>
  </si>
  <si>
    <t>High athletic identity, abrupt retirement, and financial insecurity hinder athletes’ transition out of sport, whereas a healthy sport–life balance, gradual disengagement, and personal control over retirement ease adjustment, underscoring the need for sport‑specific strategies. Retirement often brings identity loss, reduced social networks, limited career direction, and risks to physical and mental health. Although academic literature offers few practical supports, gray literature highlights stepwise programming that helps athletes make sense of their careers, develop a broader identity, build agency through planning and new routines, and normalise retirement as an ongoing process. Future work should design and evaluate structured programs that guide athletes through these transitions.</t>
  </si>
  <si>
    <t>Address feelings of loss, identity crisis, career regret, and difficulties with abrupt lifestyle modifications are common experiences in an athlete’s retirement transition</t>
  </si>
  <si>
    <t>There is limited cohesion between research and applied practice, leaving practitioners without clear guidance for designing targeted mental‑health interventions. Although eating disorders are more prevalent among women, framing them as a “female issue” reinforces stigma and discourages disclosure among male athletes, highlighting the need for gender‑inclusive interventions. Standardised, sport‑specific mental‑health reporting should be prioritised to ensure consistency and contextual relevance. Effective support also requires examining the roles of key stakeholders and reducing over‑reliance on sport psychologists by upskilling coaches and support staff to provide everyday mental‑health support. While the Duty of Care Review raised the profile of athlete welfare, subsequent grey literature has offered vague and insufficiently actionable recommendations; major reports have largely sidelined mental health despite evidence of athlete fear, lack of psychological safety, and inadequate organisational responses. This pattern suggests that athlete mental health remains treated as peripheral rather than integral to high‑performance systems.</t>
  </si>
  <si>
    <t>To provide a synthesis of applied interventions, consensus/position statements, and grey literature regarding strategies to support athlete mental health and draw necessary connections across these documents.</t>
  </si>
  <si>
    <t>Relevant mental health outcome (e.g. preventing and treating eating disorders); applied recommendations to support athlete mental health; strategies, recommendations,
and policies regarding athlete mental health support</t>
  </si>
  <si>
    <t>Address substance use, eating disorders, self-management and mental health, mental health literacy and help-seeking behaviours, coping with anxiety. Practitioners are encouraged to keep up to date with research and recommendations, while developing contextual intelligence within the competitive sport setting through continued applied practice, and thereby combining practice-based evidence with evidence-based practice</t>
  </si>
  <si>
    <t>Boxers’ meta-transitions and NT-PSS, athletes’ perceptions of the NT-PSS (logbook) throughout the quadrennial period, identifying current limitations, challenges with coping, and how and why these are/are not overcome</t>
  </si>
  <si>
    <t>Mental health disorders in male elite athletes</t>
  </si>
  <si>
    <t>Elite athletes with mental health disorders</t>
  </si>
  <si>
    <t>Mental health disorders in paralympic athletes</t>
  </si>
  <si>
    <t>Assessment of athletes’ well-being</t>
  </si>
  <si>
    <t xml:space="preserve">Loneliness and emotional blunting </t>
  </si>
  <si>
    <t>Best practice in addressing athletes' mental health needs</t>
  </si>
  <si>
    <t>Best practice in assisting athletes throughout an Olympic cycle</t>
  </si>
  <si>
    <t>Mean</t>
  </si>
  <si>
    <t>Standard deviation</t>
  </si>
  <si>
    <t>Enhance awareness of Mental health disorders (MHD) in elite athletes as an important topic and to critically discuss optimal service provision for athletes who suffer from MHD</t>
  </si>
  <si>
    <t>The research shows three dominant content trends about the quality of life of retired athletes. First mental health, where depression, stress and identity problems were the most notable variables. Second, physical health related to injuries and pain threshold, a concept to take into account before, during and after the conclusion of the sports career, as athletes who have been forced to retire due to injuries tend to develop more mental and quality of life problems than those athletes who ended their sports career intentionally. Last, the quality of life associated to physical activity and healthy habits, since this new stage implies a restructuring of life goals beyond those that were merely sports focused. Retirement is a transition stage that induces athletes to experience changes from a social, psychological and health perspective, with direct repercussion on the quality of life. Sleep disturbance, alcohol consumption and nutritional habits may be important factors that affect the quality of life among retired athletes. Mental health is a key factor to consider before, during and after the sporting career. Overall, there is a higher interest in this subject and a progress in awareness of the difficulties that athletes experience once they finish their sports career. However, from the official sports institutions there are still no aid programs for athletes focused on the post-retirement stage. Institutions where multidisciplinary teams offer advice on mental health, healthy habits and physical activity to achieve better values of quality of life and well-being among retired elite athletes could be considered.</t>
  </si>
  <si>
    <t>Update of the Position Stand on career development and transitions in order to: (1) update the decade-long evolution and describe the current structure of the ACD, (2) introduce recent trends in career development and transition research, (3) discuss emerging trends in career assistance, and (4) summarise in a set of postulates the current status and future challenges of the ACD.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</si>
</sst>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u/>
      <sz val="11"/>
      <color theme="10"/>
      <name val="Calibri"/>
      <family val="2"/>
      <scheme val="minor"/>
    </font>
    <font>
      <sz val="10"/>
      <color theme="1"/>
      <name val="Calibri"/>
      <family val="2"/>
      <scheme val="minor"/>
    </font>
    <font>
      <sz val="14"/>
      <color theme="1"/>
      <name val="Calibri"/>
      <family val="2"/>
      <scheme val="minor"/>
    </font>
    <font>
      <b/>
      <sz val="10"/>
      <color theme="1"/>
      <name val="Calibri"/>
      <family val="2"/>
      <scheme val="minor"/>
    </font>
    <font>
      <sz val="10"/>
      <color theme="1"/>
      <name val="Palatino Linotype"/>
      <family val="1"/>
    </font>
    <font>
      <b/>
      <sz val="10"/>
      <color theme="1"/>
      <name val="Palatino Linotype"/>
      <family val="1"/>
    </font>
    <font>
      <u/>
      <sz val="10"/>
      <color theme="10"/>
      <name val="Palatino Linotype"/>
      <family val="1"/>
    </font>
    <font>
      <b/>
      <sz val="8"/>
      <color theme="1"/>
      <name val="Palatino Linotype"/>
      <family val="1"/>
    </font>
    <font>
      <sz val="11"/>
      <color theme="1"/>
      <name val="Palatino Linotype"/>
      <family val="1"/>
    </font>
    <font>
      <b/>
      <sz val="11"/>
      <color theme="1"/>
      <name val="Palatino Linotype"/>
      <family val="1"/>
    </font>
    <font>
      <sz val="8"/>
      <name val="Calibri"/>
      <family val="2"/>
      <scheme val="minor"/>
    </font>
    <font>
      <sz val="10"/>
      <name val="Palatino Linotype"/>
      <family val="1"/>
    </font>
    <font>
      <b/>
      <sz val="10"/>
      <name val="Palatino Linotype"/>
      <family val="1"/>
    </font>
    <font>
      <sz val="10"/>
      <color rgb="FF000000"/>
      <name val="Palatino Linotype"/>
      <family val="1"/>
    </font>
    <font>
      <sz val="10"/>
      <color rgb="FF161515"/>
      <name val="Palatino Linotype"/>
      <family val="1"/>
    </font>
    <font>
      <sz val="10"/>
      <color rgb="FF222222"/>
      <name val="Palatino Linotype"/>
      <family val="1"/>
    </font>
    <font>
      <sz val="10"/>
      <color rgb="FF141413"/>
      <name val="Palatino Linotype"/>
      <family val="1"/>
    </font>
    <font>
      <u/>
      <sz val="10"/>
      <color theme="1"/>
      <name val="Palatino Linotype"/>
      <family val="1"/>
    </font>
  </fonts>
  <fills count="4">
    <fill>
      <patternFill patternType="none"/>
    </fill>
    <fill>
      <patternFill patternType="gray125"/>
    </fill>
    <fill>
      <patternFill patternType="solid">
        <fgColor rgb="FFFFC000"/>
        <bgColor indexed="64"/>
      </patternFill>
    </fill>
    <fill>
      <patternFill patternType="solid">
        <fgColor rgb="FF92D050"/>
        <bgColor indexed="64"/>
      </patternFill>
    </fill>
  </fills>
  <borders count="1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3">
    <xf numFmtId="0" fontId="0" fillId="0" borderId="0"/>
    <xf numFmtId="0" fontId="1" fillId="0" borderId="0" applyNumberFormat="0" applyFill="0" applyBorder="0" applyAlignment="0" applyProtection="0"/>
    <xf numFmtId="0" fontId="3" fillId="0" borderId="0"/>
  </cellStyleXfs>
  <cellXfs count="132">
    <xf numFmtId="0" fontId="0" fillId="0" borderId="0" xfId="0"/>
    <xf numFmtId="0" fontId="5" fillId="0" borderId="0" xfId="0" applyFont="1" applyAlignment="1">
      <alignment horizontal="left"/>
    </xf>
    <xf numFmtId="0" fontId="5" fillId="0" borderId="0" xfId="0" applyFont="1" applyAlignment="1">
      <alignment horizontal="left" wrapText="1"/>
    </xf>
    <xf numFmtId="0" fontId="5" fillId="0" borderId="0" xfId="0" applyFont="1" applyAlignment="1">
      <alignment horizontal="center"/>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top"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0" fillId="0" borderId="0" xfId="0" applyAlignment="1">
      <alignment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0" fillId="0" borderId="0" xfId="0" applyAlignment="1">
      <alignment vertical="center"/>
    </xf>
    <xf numFmtId="0" fontId="6" fillId="0" borderId="1" xfId="0" applyFont="1" applyBorder="1" applyAlignment="1">
      <alignment horizontal="left" vertical="center"/>
    </xf>
    <xf numFmtId="0" fontId="6" fillId="0" borderId="3" xfId="0" applyFont="1" applyBorder="1" applyAlignment="1">
      <alignment horizontal="center" vertical="center" wrapText="1"/>
    </xf>
    <xf numFmtId="0" fontId="6" fillId="0" borderId="6" xfId="2" applyFont="1" applyBorder="1" applyAlignment="1">
      <alignment horizontal="center" vertical="center" wrapText="1"/>
    </xf>
    <xf numFmtId="0" fontId="5" fillId="0" borderId="7" xfId="0" applyFont="1" applyBorder="1" applyAlignment="1">
      <alignment horizontal="center" vertical="center"/>
    </xf>
    <xf numFmtId="0" fontId="7" fillId="0" borderId="0" xfId="1" applyFont="1" applyFill="1" applyBorder="1" applyAlignment="1">
      <alignment vertical="center"/>
    </xf>
    <xf numFmtId="0" fontId="5" fillId="0" borderId="6" xfId="0" applyFont="1" applyBorder="1" applyAlignment="1">
      <alignment horizontal="center" vertical="center"/>
    </xf>
    <xf numFmtId="0" fontId="6" fillId="0" borderId="9" xfId="0" applyFont="1" applyBorder="1" applyAlignment="1">
      <alignment horizontal="left" vertical="center" wrapText="1"/>
    </xf>
    <xf numFmtId="0" fontId="6" fillId="0" borderId="6" xfId="0" applyFont="1" applyBorder="1" applyAlignment="1">
      <alignment horizontal="left" vertical="center" wrapText="1"/>
    </xf>
    <xf numFmtId="0" fontId="5" fillId="0" borderId="10" xfId="0" applyFont="1" applyBorder="1" applyAlignment="1">
      <alignment horizontal="left" vertical="center"/>
    </xf>
    <xf numFmtId="0" fontId="5" fillId="0" borderId="7" xfId="0" applyFont="1" applyBorder="1" applyAlignment="1">
      <alignment horizontal="left" vertical="center" wrapText="1"/>
    </xf>
    <xf numFmtId="0" fontId="5" fillId="0" borderId="7" xfId="0" applyFont="1" applyBorder="1" applyAlignment="1">
      <alignment horizontal="left" vertical="center"/>
    </xf>
    <xf numFmtId="0" fontId="5" fillId="0" borderId="9" xfId="0" applyFont="1" applyBorder="1" applyAlignment="1">
      <alignment horizontal="left" vertical="center"/>
    </xf>
    <xf numFmtId="0" fontId="5" fillId="0" borderId="6" xfId="0" applyFont="1" applyBorder="1" applyAlignment="1">
      <alignment horizontal="left"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5" fillId="0" borderId="10" xfId="0" applyFont="1" applyBorder="1" applyAlignment="1">
      <alignment horizontal="left" vertical="center" wrapText="1"/>
    </xf>
    <xf numFmtId="0" fontId="5" fillId="0" borderId="9" xfId="0" applyFont="1" applyBorder="1" applyAlignment="1">
      <alignment horizontal="left" vertical="center" wrapText="1"/>
    </xf>
    <xf numFmtId="0" fontId="5" fillId="0" borderId="6" xfId="0" applyFont="1" applyBorder="1" applyAlignment="1">
      <alignment horizontal="left" vertical="center"/>
    </xf>
    <xf numFmtId="0" fontId="5" fillId="0" borderId="7" xfId="2" applyFont="1" applyBorder="1" applyAlignment="1">
      <alignment horizontal="left" vertical="center" wrapText="1"/>
    </xf>
    <xf numFmtId="0" fontId="5" fillId="0" borderId="7" xfId="0" applyFont="1" applyBorder="1" applyAlignment="1">
      <alignment vertical="center" wrapText="1"/>
    </xf>
    <xf numFmtId="0" fontId="6"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2" xfId="0" applyFont="1" applyBorder="1" applyAlignment="1">
      <alignment vertical="center" wrapText="1"/>
    </xf>
    <xf numFmtId="0" fontId="9" fillId="0" borderId="0" xfId="0" applyFont="1" applyAlignment="1">
      <alignment vertical="center"/>
    </xf>
    <xf numFmtId="0" fontId="9" fillId="0" borderId="0" xfId="0" applyFont="1" applyAlignment="1">
      <alignment horizontal="center" vertical="center"/>
    </xf>
    <xf numFmtId="0" fontId="10" fillId="0" borderId="7" xfId="0" applyFont="1" applyBorder="1" applyAlignment="1">
      <alignment horizontal="center" vertical="center"/>
    </xf>
    <xf numFmtId="0" fontId="6" fillId="0" borderId="6" xfId="2" applyFont="1" applyBorder="1" applyAlignment="1">
      <alignment horizontal="left" vertical="center" wrapText="1"/>
    </xf>
    <xf numFmtId="0" fontId="5" fillId="0" borderId="1" xfId="0" applyFont="1" applyBorder="1" applyAlignment="1">
      <alignment horizontal="center" vertical="center" wrapText="1"/>
    </xf>
    <xf numFmtId="0" fontId="9" fillId="0" borderId="0" xfId="0" applyFont="1" applyAlignment="1">
      <alignment vertical="center" wrapText="1"/>
    </xf>
    <xf numFmtId="0" fontId="13" fillId="0" borderId="3" xfId="0" applyFont="1" applyBorder="1" applyAlignment="1">
      <alignment horizontal="center" vertical="center" wrapText="1"/>
    </xf>
    <xf numFmtId="0" fontId="10" fillId="0" borderId="6" xfId="0" applyFont="1" applyBorder="1" applyAlignment="1">
      <alignment horizontal="center" vertical="center"/>
    </xf>
    <xf numFmtId="0" fontId="13" fillId="0" borderId="4" xfId="0" applyFont="1" applyBorder="1" applyAlignment="1">
      <alignment horizontal="center" vertical="center" wrapText="1"/>
    </xf>
    <xf numFmtId="0" fontId="12" fillId="0" borderId="0" xfId="0" applyFont="1" applyAlignment="1">
      <alignment horizontal="center" vertical="center" wrapText="1"/>
    </xf>
    <xf numFmtId="0" fontId="12" fillId="0" borderId="7" xfId="0" applyFont="1" applyBorder="1" applyAlignment="1">
      <alignment horizontal="center"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2" fillId="0" borderId="0" xfId="0" applyFont="1" applyAlignment="1">
      <alignment horizontal="left" vertical="center" wrapText="1"/>
    </xf>
    <xf numFmtId="0" fontId="15" fillId="0" borderId="7" xfId="0" applyFont="1" applyBorder="1" applyAlignment="1">
      <alignment horizontal="left" vertical="center" wrapText="1"/>
    </xf>
    <xf numFmtId="0" fontId="14" fillId="0" borderId="0" xfId="0" applyFont="1" applyAlignment="1">
      <alignment horizontal="left" vertical="center" wrapText="1"/>
    </xf>
    <xf numFmtId="0" fontId="14" fillId="0" borderId="7" xfId="0" applyFont="1" applyBorder="1" applyAlignment="1">
      <alignment horizontal="left" vertical="center" wrapText="1"/>
    </xf>
    <xf numFmtId="0" fontId="17" fillId="0" borderId="0" xfId="0" applyFont="1" applyAlignment="1">
      <alignment horizontal="left" vertical="center" wrapText="1"/>
    </xf>
    <xf numFmtId="0" fontId="17" fillId="0" borderId="7" xfId="0" applyFont="1" applyBorder="1" applyAlignment="1">
      <alignment horizontal="left" vertical="center" wrapText="1"/>
    </xf>
    <xf numFmtId="0" fontId="12" fillId="0" borderId="7" xfId="0" applyFont="1" applyBorder="1" applyAlignment="1">
      <alignment horizontal="left" vertical="center" wrapText="1"/>
    </xf>
    <xf numFmtId="0" fontId="14" fillId="0" borderId="0" xfId="0" applyFont="1" applyAlignment="1">
      <alignment vertical="center" wrapText="1"/>
    </xf>
    <xf numFmtId="0" fontId="14" fillId="0" borderId="7" xfId="0" applyFont="1" applyBorder="1" applyAlignment="1">
      <alignment vertical="center"/>
    </xf>
    <xf numFmtId="0" fontId="13" fillId="0" borderId="1" xfId="0" applyFont="1" applyBorder="1" applyAlignment="1">
      <alignment horizontal="left" vertical="center" wrapText="1"/>
    </xf>
    <xf numFmtId="0" fontId="13" fillId="0" borderId="1" xfId="0" applyFont="1" applyBorder="1" applyAlignment="1">
      <alignment horizontal="left" vertical="center"/>
    </xf>
    <xf numFmtId="0" fontId="13" fillId="0" borderId="6" xfId="0" applyFont="1" applyBorder="1" applyAlignment="1">
      <alignment horizontal="left" vertical="center" wrapText="1"/>
    </xf>
    <xf numFmtId="0" fontId="12" fillId="0" borderId="0" xfId="0" applyFont="1" applyAlignment="1">
      <alignment horizontal="left" vertical="center"/>
    </xf>
    <xf numFmtId="0" fontId="16" fillId="0" borderId="0" xfId="0" applyFont="1" applyAlignment="1">
      <alignment horizontal="left" vertical="center" wrapText="1"/>
    </xf>
    <xf numFmtId="0" fontId="14" fillId="0" borderId="0" xfId="0" applyFont="1" applyAlignment="1">
      <alignment horizontal="left" vertical="center"/>
    </xf>
    <xf numFmtId="0" fontId="12" fillId="0" borderId="1" xfId="0" applyFont="1" applyBorder="1" applyAlignment="1">
      <alignment horizontal="left" vertical="center" wrapText="1"/>
    </xf>
    <xf numFmtId="0" fontId="14" fillId="0" borderId="1" xfId="0" applyFont="1" applyBorder="1" applyAlignment="1">
      <alignment horizontal="left" vertical="center"/>
    </xf>
    <xf numFmtId="0" fontId="12" fillId="0" borderId="6" xfId="0" applyFont="1" applyBorder="1" applyAlignment="1">
      <alignment horizontal="left" vertical="center" wrapText="1"/>
    </xf>
    <xf numFmtId="0" fontId="12" fillId="0" borderId="1" xfId="0" applyFont="1" applyBorder="1" applyAlignment="1">
      <alignment horizontal="center" vertical="center" wrapText="1"/>
    </xf>
    <xf numFmtId="0" fontId="14" fillId="0" borderId="1" xfId="0" applyFont="1" applyBorder="1" applyAlignment="1">
      <alignment horizontal="left" vertical="center" wrapText="1"/>
    </xf>
    <xf numFmtId="0" fontId="12" fillId="0" borderId="6" xfId="0" applyFont="1" applyBorder="1" applyAlignment="1">
      <alignment horizontal="center" vertical="center" wrapText="1"/>
    </xf>
    <xf numFmtId="0" fontId="5"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6" fillId="0" borderId="3" xfId="0" applyFont="1" applyBorder="1" applyAlignment="1">
      <alignment horizontal="left" vertical="center" wrapText="1"/>
    </xf>
    <xf numFmtId="0" fontId="6" fillId="0" borderId="3" xfId="0" applyFont="1" applyBorder="1" applyAlignment="1">
      <alignment horizontal="left" vertical="center"/>
    </xf>
    <xf numFmtId="0" fontId="6" fillId="0" borderId="4" xfId="0" applyFont="1" applyBorder="1" applyAlignment="1">
      <alignment horizontal="left" vertical="center" wrapText="1"/>
    </xf>
    <xf numFmtId="0" fontId="18" fillId="0" borderId="0" xfId="0" applyFont="1" applyAlignment="1">
      <alignment horizontal="left" vertical="center"/>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xf>
    <xf numFmtId="0" fontId="5" fillId="0" borderId="5" xfId="0" applyFont="1" applyBorder="1" applyAlignment="1">
      <alignment horizontal="center" vertical="center" wrapText="1"/>
    </xf>
    <xf numFmtId="0" fontId="6" fillId="0" borderId="13"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wrapText="1"/>
    </xf>
    <xf numFmtId="0" fontId="9" fillId="0" borderId="0" xfId="0" applyFont="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vertical="center" wrapText="1"/>
    </xf>
    <xf numFmtId="0" fontId="5" fillId="0" borderId="6" xfId="0" applyFont="1" applyBorder="1" applyAlignment="1">
      <alignment vertical="center" wrapText="1"/>
    </xf>
    <xf numFmtId="0" fontId="5" fillId="0" borderId="11" xfId="0" applyFont="1" applyBorder="1" applyAlignment="1">
      <alignment vertical="center" wrapText="1"/>
    </xf>
    <xf numFmtId="0" fontId="9" fillId="0" borderId="1" xfId="0" applyFont="1" applyBorder="1" applyAlignment="1">
      <alignment vertical="center"/>
    </xf>
    <xf numFmtId="164" fontId="0" fillId="0" borderId="0" xfId="0" applyNumberFormat="1" applyAlignment="1">
      <alignment vertical="center" wrapText="1"/>
    </xf>
    <xf numFmtId="0" fontId="10" fillId="0" borderId="0" xfId="0" applyFont="1" applyAlignment="1">
      <alignment horizontal="right" vertical="center" wrapText="1"/>
    </xf>
    <xf numFmtId="164" fontId="9" fillId="0" borderId="0" xfId="0" applyNumberFormat="1" applyFont="1" applyAlignment="1">
      <alignment vertical="center" wrapText="1"/>
    </xf>
    <xf numFmtId="164" fontId="9" fillId="2" borderId="0" xfId="0" applyNumberFormat="1" applyFont="1" applyFill="1" applyAlignment="1">
      <alignment vertical="center" wrapText="1"/>
    </xf>
    <xf numFmtId="164" fontId="0" fillId="2" borderId="0" xfId="0" applyNumberFormat="1" applyFill="1" applyAlignment="1">
      <alignment vertical="center" wrapText="1"/>
    </xf>
    <xf numFmtId="164" fontId="9" fillId="3" borderId="0" xfId="0" applyNumberFormat="1" applyFont="1" applyFill="1" applyAlignment="1">
      <alignment vertical="center" wrapText="1"/>
    </xf>
    <xf numFmtId="164" fontId="0" fillId="3" borderId="0" xfId="0" applyNumberFormat="1" applyFill="1" applyAlignment="1">
      <alignment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xf>
    <xf numFmtId="0" fontId="6" fillId="0" borderId="2" xfId="0" applyFont="1" applyBorder="1" applyAlignment="1">
      <alignment horizontal="center" vertical="center" wrapText="1"/>
    </xf>
    <xf numFmtId="0" fontId="10" fillId="0" borderId="0" xfId="0" applyFont="1" applyAlignment="1">
      <alignment horizontal="center" vertical="center" wrapText="1"/>
    </xf>
    <xf numFmtId="0" fontId="10" fillId="0" borderId="1" xfId="0" applyFont="1" applyBorder="1" applyAlignment="1">
      <alignment horizontal="center" vertical="center" wrapText="1"/>
    </xf>
    <xf numFmtId="0" fontId="6" fillId="0" borderId="3"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9" xfId="0" applyFont="1" applyBorder="1" applyAlignment="1">
      <alignment horizontal="center" vertical="center"/>
    </xf>
    <xf numFmtId="0" fontId="10" fillId="0" borderId="1"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wrapText="1"/>
    </xf>
    <xf numFmtId="0" fontId="10"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6" xfId="0" applyFont="1" applyBorder="1" applyAlignment="1">
      <alignment horizontal="center" vertical="center" wrapText="1"/>
    </xf>
  </cellXfs>
  <cellStyles count="3">
    <cellStyle name="Hyperlink" xfId="1" builtinId="8"/>
    <cellStyle name="Normal" xfId="0" builtinId="0"/>
    <cellStyle name="Normale 2" xfId="2" xr:uid="{8C3D4D9F-6DA3-49F9-BFE7-31D8A4437C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psycnet.apa.org/doi/10.4324/9780367854973-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doi.org/10.1080/1750984X.2023.2214993" TargetMode="External"/><Relationship Id="rId1" Type="http://schemas.openxmlformats.org/officeDocument/2006/relationships/hyperlink" Target="https://www.tandfonline.com/journals/rirs20"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doi.org/10.1371/journal.pone.029168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03246-CB34-43A9-996F-9EADF146624B}">
  <dimension ref="A2:S24"/>
  <sheetViews>
    <sheetView workbookViewId="0">
      <selection activeCell="A2" sqref="A2:E3"/>
    </sheetView>
  </sheetViews>
  <sheetFormatPr defaultColWidth="20.6640625" defaultRowHeight="15" x14ac:dyDescent="0.35"/>
  <cols>
    <col min="1" max="1" width="5" style="1" bestFit="1" customWidth="1"/>
    <col min="2" max="2" width="20.6640625" style="1"/>
    <col min="3" max="3" width="26" style="2" customWidth="1"/>
    <col min="4" max="4" width="29.109375" style="1" bestFit="1" customWidth="1"/>
    <col min="5" max="5" width="20.6640625" style="3"/>
    <col min="6" max="6" width="31" style="1" bestFit="1" customWidth="1"/>
    <col min="7" max="7" width="10.21875" style="3" bestFit="1" customWidth="1"/>
    <col min="8" max="8" width="54" style="2" customWidth="1"/>
    <col min="9" max="9" width="49.44140625" style="1" customWidth="1"/>
    <col min="10" max="10" width="50.6640625" style="2" customWidth="1"/>
    <col min="11" max="11" width="52.44140625" style="1" customWidth="1"/>
    <col min="12" max="17" width="16.33203125" style="3" customWidth="1"/>
    <col min="18" max="18" width="5.6640625" style="3" bestFit="1" customWidth="1"/>
    <col min="19" max="19" width="12.77734375" style="3" customWidth="1"/>
    <col min="20" max="16384" width="20.6640625" style="1"/>
  </cols>
  <sheetData>
    <row r="2" spans="1:19" x14ac:dyDescent="0.35">
      <c r="A2" s="109" t="s">
        <v>134</v>
      </c>
      <c r="B2" s="109"/>
      <c r="C2" s="109"/>
      <c r="D2" s="109"/>
      <c r="E2" s="110"/>
      <c r="F2" s="113" t="s">
        <v>135</v>
      </c>
      <c r="G2" s="109"/>
      <c r="H2" s="109"/>
      <c r="I2" s="110"/>
      <c r="J2" s="115" t="s">
        <v>136</v>
      </c>
      <c r="K2" s="116"/>
      <c r="L2" s="119" t="s">
        <v>132</v>
      </c>
      <c r="M2" s="119"/>
      <c r="N2" s="119"/>
      <c r="O2" s="119"/>
      <c r="P2" s="119"/>
      <c r="Q2" s="119"/>
      <c r="R2" s="119"/>
      <c r="S2" s="1"/>
    </row>
    <row r="3" spans="1:19" x14ac:dyDescent="0.35">
      <c r="A3" s="111"/>
      <c r="B3" s="111"/>
      <c r="C3" s="111"/>
      <c r="D3" s="111"/>
      <c r="E3" s="112"/>
      <c r="F3" s="114"/>
      <c r="G3" s="111"/>
      <c r="H3" s="111"/>
      <c r="I3" s="112"/>
      <c r="J3" s="117"/>
      <c r="K3" s="118"/>
      <c r="L3" s="10" t="s">
        <v>0</v>
      </c>
      <c r="M3" s="10" t="s">
        <v>1</v>
      </c>
      <c r="N3" s="10" t="s">
        <v>131</v>
      </c>
      <c r="O3" s="10" t="s">
        <v>3</v>
      </c>
      <c r="P3" s="10" t="s">
        <v>4</v>
      </c>
      <c r="Q3" s="10" t="s">
        <v>5</v>
      </c>
      <c r="R3" s="107" t="s">
        <v>133</v>
      </c>
      <c r="S3" s="107" t="s">
        <v>215</v>
      </c>
    </row>
    <row r="4" spans="1:19" s="4" customFormat="1" ht="36" x14ac:dyDescent="0.3">
      <c r="A4" s="11" t="s">
        <v>6</v>
      </c>
      <c r="B4" s="11" t="s">
        <v>7</v>
      </c>
      <c r="C4" s="11" t="s">
        <v>9</v>
      </c>
      <c r="D4" s="11" t="s">
        <v>10</v>
      </c>
      <c r="E4" s="22" t="s">
        <v>11</v>
      </c>
      <c r="F4" s="26" t="s">
        <v>128</v>
      </c>
      <c r="G4" s="9" t="s">
        <v>129</v>
      </c>
      <c r="H4" s="11" t="s">
        <v>14</v>
      </c>
      <c r="I4" s="27" t="s">
        <v>15</v>
      </c>
      <c r="J4" s="26" t="s">
        <v>16</v>
      </c>
      <c r="K4" s="27" t="s">
        <v>130</v>
      </c>
      <c r="L4" s="12" t="s">
        <v>18</v>
      </c>
      <c r="M4" s="12" t="s">
        <v>19</v>
      </c>
      <c r="N4" s="12" t="s">
        <v>20</v>
      </c>
      <c r="O4" s="12" t="s">
        <v>21</v>
      </c>
      <c r="P4" s="12" t="s">
        <v>22</v>
      </c>
      <c r="Q4" s="12" t="s">
        <v>23</v>
      </c>
      <c r="R4" s="108"/>
      <c r="S4" s="108"/>
    </row>
    <row r="5" spans="1:19" s="4" customFormat="1" ht="210" x14ac:dyDescent="0.3">
      <c r="A5" s="4">
        <v>2015</v>
      </c>
      <c r="B5" s="4" t="s">
        <v>80</v>
      </c>
      <c r="C5" s="5" t="s">
        <v>81</v>
      </c>
      <c r="D5" s="4" t="s">
        <v>82</v>
      </c>
      <c r="E5" s="23" t="s">
        <v>41</v>
      </c>
      <c r="F5" s="28" t="s">
        <v>28</v>
      </c>
      <c r="G5" s="6">
        <v>53</v>
      </c>
      <c r="H5" s="5" t="s">
        <v>83</v>
      </c>
      <c r="I5" s="29" t="s">
        <v>499</v>
      </c>
      <c r="J5" s="35" t="s">
        <v>84</v>
      </c>
      <c r="K5" s="30" t="s">
        <v>506</v>
      </c>
      <c r="L5" s="6">
        <v>2</v>
      </c>
      <c r="M5" s="6">
        <v>2</v>
      </c>
      <c r="N5" s="6"/>
      <c r="O5" s="6">
        <v>2</v>
      </c>
      <c r="P5" s="6">
        <v>2</v>
      </c>
      <c r="Q5" s="6">
        <v>2</v>
      </c>
      <c r="R5" s="6">
        <f t="shared" ref="R5:R19" si="0">SUM(L5:Q5)</f>
        <v>10</v>
      </c>
      <c r="S5" s="6" t="s">
        <v>274</v>
      </c>
    </row>
    <row r="6" spans="1:19" s="4" customFormat="1" ht="135" x14ac:dyDescent="0.3">
      <c r="A6" s="4">
        <v>2016</v>
      </c>
      <c r="B6" s="4" t="s">
        <v>52</v>
      </c>
      <c r="C6" s="5" t="s">
        <v>139</v>
      </c>
      <c r="D6" s="4" t="s">
        <v>53</v>
      </c>
      <c r="E6" s="23" t="s">
        <v>27</v>
      </c>
      <c r="F6" s="28" t="s">
        <v>54</v>
      </c>
      <c r="G6" s="6">
        <v>81</v>
      </c>
      <c r="H6" s="5" t="s">
        <v>144</v>
      </c>
      <c r="I6" s="29" t="s">
        <v>55</v>
      </c>
      <c r="J6" s="35" t="s">
        <v>56</v>
      </c>
      <c r="K6" s="30" t="s">
        <v>57</v>
      </c>
      <c r="L6" s="6">
        <v>2</v>
      </c>
      <c r="M6" s="6">
        <v>2</v>
      </c>
      <c r="N6" s="6"/>
      <c r="O6" s="6">
        <v>2</v>
      </c>
      <c r="P6" s="6">
        <v>2</v>
      </c>
      <c r="Q6" s="6">
        <v>2</v>
      </c>
      <c r="R6" s="6">
        <f t="shared" si="0"/>
        <v>10</v>
      </c>
      <c r="S6" s="6" t="s">
        <v>274</v>
      </c>
    </row>
    <row r="7" spans="1:19" s="4" customFormat="1" ht="270" x14ac:dyDescent="0.3">
      <c r="A7" s="4">
        <v>2020</v>
      </c>
      <c r="B7" s="4" t="s">
        <v>72</v>
      </c>
      <c r="C7" s="5" t="s">
        <v>39</v>
      </c>
      <c r="D7" s="4" t="s">
        <v>73</v>
      </c>
      <c r="E7" s="23" t="s">
        <v>74</v>
      </c>
      <c r="F7" s="28" t="s">
        <v>75</v>
      </c>
      <c r="G7" s="6">
        <v>66</v>
      </c>
      <c r="H7" s="5" t="s">
        <v>76</v>
      </c>
      <c r="I7" s="29" t="s">
        <v>77</v>
      </c>
      <c r="J7" s="35" t="s">
        <v>78</v>
      </c>
      <c r="K7" s="29" t="s">
        <v>79</v>
      </c>
      <c r="L7" s="6">
        <v>2</v>
      </c>
      <c r="M7" s="6">
        <v>2</v>
      </c>
      <c r="N7" s="6"/>
      <c r="O7" s="6">
        <v>2</v>
      </c>
      <c r="P7" s="6">
        <v>2</v>
      </c>
      <c r="Q7" s="6">
        <v>2</v>
      </c>
      <c r="R7" s="6">
        <f t="shared" si="0"/>
        <v>10</v>
      </c>
      <c r="S7" s="6" t="s">
        <v>274</v>
      </c>
    </row>
    <row r="8" spans="1:19" s="4" customFormat="1" ht="180" x14ac:dyDescent="0.3">
      <c r="A8" s="4">
        <v>2021</v>
      </c>
      <c r="B8" s="4" t="s">
        <v>24</v>
      </c>
      <c r="C8" s="5" t="s">
        <v>25</v>
      </c>
      <c r="D8" s="4" t="s">
        <v>26</v>
      </c>
      <c r="E8" s="23" t="s">
        <v>27</v>
      </c>
      <c r="F8" s="28" t="s">
        <v>28</v>
      </c>
      <c r="G8" s="6">
        <v>22</v>
      </c>
      <c r="H8" s="5" t="s">
        <v>140</v>
      </c>
      <c r="I8" s="29" t="s">
        <v>29</v>
      </c>
      <c r="J8" s="35" t="s">
        <v>30</v>
      </c>
      <c r="K8" s="29" t="s">
        <v>31</v>
      </c>
      <c r="L8" s="6">
        <v>2</v>
      </c>
      <c r="M8" s="6">
        <v>2</v>
      </c>
      <c r="N8" s="6"/>
      <c r="O8" s="6">
        <v>1</v>
      </c>
      <c r="P8" s="6">
        <v>2</v>
      </c>
      <c r="Q8" s="6">
        <v>2</v>
      </c>
      <c r="R8" s="6">
        <f t="shared" si="0"/>
        <v>9</v>
      </c>
      <c r="S8" s="6" t="s">
        <v>274</v>
      </c>
    </row>
    <row r="9" spans="1:19" s="4" customFormat="1" ht="90" x14ac:dyDescent="0.3">
      <c r="A9" s="4">
        <v>2021</v>
      </c>
      <c r="B9" s="4" t="s">
        <v>38</v>
      </c>
      <c r="C9" s="5" t="s">
        <v>39</v>
      </c>
      <c r="D9" s="4" t="s">
        <v>40</v>
      </c>
      <c r="E9" s="23" t="s">
        <v>41</v>
      </c>
      <c r="F9" s="28" t="s">
        <v>28</v>
      </c>
      <c r="G9" s="6">
        <v>116</v>
      </c>
      <c r="H9" s="5" t="s">
        <v>142</v>
      </c>
      <c r="I9" s="29" t="s">
        <v>42</v>
      </c>
      <c r="J9" s="35" t="s">
        <v>43</v>
      </c>
      <c r="K9" s="29" t="s">
        <v>44</v>
      </c>
      <c r="L9" s="6">
        <v>2</v>
      </c>
      <c r="M9" s="6">
        <v>2</v>
      </c>
      <c r="N9" s="6"/>
      <c r="O9" s="6">
        <v>2</v>
      </c>
      <c r="P9" s="6">
        <v>2</v>
      </c>
      <c r="Q9" s="6">
        <v>2</v>
      </c>
      <c r="R9" s="6">
        <f t="shared" si="0"/>
        <v>10</v>
      </c>
      <c r="S9" s="6" t="s">
        <v>274</v>
      </c>
    </row>
    <row r="10" spans="1:19" s="4" customFormat="1" ht="90" x14ac:dyDescent="0.3">
      <c r="A10" s="4">
        <v>2021</v>
      </c>
      <c r="B10" s="4" t="s">
        <v>45</v>
      </c>
      <c r="C10" s="5" t="s">
        <v>137</v>
      </c>
      <c r="D10" s="24" t="s">
        <v>46</v>
      </c>
      <c r="E10" s="23" t="s">
        <v>47</v>
      </c>
      <c r="F10" s="28" t="s">
        <v>28</v>
      </c>
      <c r="G10" s="6">
        <v>283</v>
      </c>
      <c r="H10" s="5" t="s">
        <v>143</v>
      </c>
      <c r="I10" s="29" t="s">
        <v>48</v>
      </c>
      <c r="J10" s="35" t="s">
        <v>49</v>
      </c>
      <c r="K10" s="30" t="s">
        <v>50</v>
      </c>
      <c r="L10" s="6">
        <v>2</v>
      </c>
      <c r="M10" s="6">
        <v>2</v>
      </c>
      <c r="N10" s="6"/>
      <c r="O10" s="6">
        <v>2</v>
      </c>
      <c r="P10" s="6">
        <v>2</v>
      </c>
      <c r="Q10" s="6" t="s">
        <v>51</v>
      </c>
      <c r="R10" s="6">
        <f t="shared" si="0"/>
        <v>8</v>
      </c>
      <c r="S10" s="6" t="s">
        <v>274</v>
      </c>
    </row>
    <row r="11" spans="1:19" s="4" customFormat="1" ht="165" x14ac:dyDescent="0.3">
      <c r="A11" s="4">
        <v>2021</v>
      </c>
      <c r="B11" s="4" t="s">
        <v>93</v>
      </c>
      <c r="C11" s="5" t="s">
        <v>81</v>
      </c>
      <c r="D11" s="4" t="s">
        <v>94</v>
      </c>
      <c r="E11" s="23" t="s">
        <v>95</v>
      </c>
      <c r="F11" s="28" t="s">
        <v>28</v>
      </c>
      <c r="G11" s="6">
        <v>45</v>
      </c>
      <c r="H11" s="5" t="s">
        <v>96</v>
      </c>
      <c r="I11" s="29" t="s">
        <v>97</v>
      </c>
      <c r="J11" s="35" t="s">
        <v>98</v>
      </c>
      <c r="K11" s="30" t="s">
        <v>505</v>
      </c>
      <c r="L11" s="6">
        <v>2</v>
      </c>
      <c r="M11" s="6">
        <v>2</v>
      </c>
      <c r="N11" s="6"/>
      <c r="O11" s="6">
        <v>1</v>
      </c>
      <c r="P11" s="6">
        <v>2</v>
      </c>
      <c r="Q11" s="6">
        <v>1</v>
      </c>
      <c r="R11" s="6">
        <f t="shared" si="0"/>
        <v>8</v>
      </c>
      <c r="S11" s="6" t="s">
        <v>274</v>
      </c>
    </row>
    <row r="12" spans="1:19" s="4" customFormat="1" ht="135" x14ac:dyDescent="0.3">
      <c r="A12" s="4">
        <v>2021</v>
      </c>
      <c r="B12" s="4" t="s">
        <v>105</v>
      </c>
      <c r="C12" s="5" t="s">
        <v>66</v>
      </c>
      <c r="D12" s="4" t="s">
        <v>106</v>
      </c>
      <c r="E12" s="23" t="s">
        <v>61</v>
      </c>
      <c r="F12" s="28" t="s">
        <v>107</v>
      </c>
      <c r="G12" s="6">
        <v>80</v>
      </c>
      <c r="H12" s="5" t="s">
        <v>108</v>
      </c>
      <c r="I12" s="29" t="s">
        <v>109</v>
      </c>
      <c r="J12" s="35" t="s">
        <v>110</v>
      </c>
      <c r="K12" s="29" t="s">
        <v>111</v>
      </c>
      <c r="L12" s="6">
        <v>2</v>
      </c>
      <c r="M12" s="6">
        <v>2</v>
      </c>
      <c r="N12" s="6"/>
      <c r="O12" s="6">
        <v>2</v>
      </c>
      <c r="P12" s="6">
        <v>2</v>
      </c>
      <c r="Q12" s="6">
        <v>1</v>
      </c>
      <c r="R12" s="6">
        <f t="shared" si="0"/>
        <v>9</v>
      </c>
      <c r="S12" s="6" t="s">
        <v>274</v>
      </c>
    </row>
    <row r="13" spans="1:19" s="4" customFormat="1" ht="90" x14ac:dyDescent="0.3">
      <c r="A13" s="4">
        <v>2022</v>
      </c>
      <c r="B13" s="4" t="s">
        <v>65</v>
      </c>
      <c r="C13" s="5" t="s">
        <v>66</v>
      </c>
      <c r="D13" s="4" t="s">
        <v>67</v>
      </c>
      <c r="E13" s="23" t="s">
        <v>68</v>
      </c>
      <c r="F13" s="28" t="s">
        <v>28</v>
      </c>
      <c r="G13" s="6">
        <v>116</v>
      </c>
      <c r="H13" s="5" t="s">
        <v>146</v>
      </c>
      <c r="I13" s="30" t="s">
        <v>69</v>
      </c>
      <c r="J13" s="35" t="s">
        <v>70</v>
      </c>
      <c r="K13" s="29" t="s">
        <v>71</v>
      </c>
      <c r="L13" s="6">
        <v>2</v>
      </c>
      <c r="M13" s="6">
        <v>2</v>
      </c>
      <c r="N13" s="6"/>
      <c r="O13" s="6">
        <v>2</v>
      </c>
      <c r="P13" s="6">
        <v>2</v>
      </c>
      <c r="Q13" s="6">
        <v>2</v>
      </c>
      <c r="R13" s="6">
        <f t="shared" si="0"/>
        <v>10</v>
      </c>
      <c r="S13" s="6" t="s">
        <v>274</v>
      </c>
    </row>
    <row r="14" spans="1:19" s="4" customFormat="1" ht="120" x14ac:dyDescent="0.3">
      <c r="A14" s="4">
        <v>2022</v>
      </c>
      <c r="B14" s="4" t="s">
        <v>85</v>
      </c>
      <c r="C14" s="5" t="s">
        <v>86</v>
      </c>
      <c r="D14" s="4" t="s">
        <v>87</v>
      </c>
      <c r="E14" s="23" t="s">
        <v>41</v>
      </c>
      <c r="F14" s="28" t="s">
        <v>88</v>
      </c>
      <c r="G14" s="6">
        <v>101</v>
      </c>
      <c r="H14" s="5" t="s">
        <v>89</v>
      </c>
      <c r="I14" s="29" t="s">
        <v>90</v>
      </c>
      <c r="J14" s="35" t="s">
        <v>91</v>
      </c>
      <c r="K14" s="29" t="s">
        <v>92</v>
      </c>
      <c r="L14" s="6">
        <v>2</v>
      </c>
      <c r="M14" s="6">
        <v>2</v>
      </c>
      <c r="N14" s="6"/>
      <c r="O14" s="6">
        <v>2</v>
      </c>
      <c r="P14" s="6">
        <v>2</v>
      </c>
      <c r="Q14" s="6">
        <v>2</v>
      </c>
      <c r="R14" s="6">
        <f t="shared" si="0"/>
        <v>10</v>
      </c>
      <c r="S14" s="6" t="s">
        <v>274</v>
      </c>
    </row>
    <row r="15" spans="1:19" s="4" customFormat="1" ht="135" x14ac:dyDescent="0.3">
      <c r="A15" s="4">
        <v>2022</v>
      </c>
      <c r="B15" s="4" t="s">
        <v>119</v>
      </c>
      <c r="C15" s="5" t="s">
        <v>25</v>
      </c>
      <c r="D15" s="4" t="s">
        <v>120</v>
      </c>
      <c r="E15" s="23" t="s">
        <v>121</v>
      </c>
      <c r="F15" s="28" t="s">
        <v>122</v>
      </c>
      <c r="G15" s="6">
        <v>32</v>
      </c>
      <c r="H15" s="5" t="s">
        <v>123</v>
      </c>
      <c r="I15" s="29" t="s">
        <v>124</v>
      </c>
      <c r="J15" s="35" t="s">
        <v>125</v>
      </c>
      <c r="K15" s="30" t="s">
        <v>126</v>
      </c>
      <c r="L15" s="6">
        <v>2</v>
      </c>
      <c r="M15" s="6">
        <v>2</v>
      </c>
      <c r="N15" s="6"/>
      <c r="O15" s="6">
        <v>1</v>
      </c>
      <c r="P15" s="6">
        <v>1</v>
      </c>
      <c r="Q15" s="6">
        <v>2</v>
      </c>
      <c r="R15" s="6">
        <f t="shared" si="0"/>
        <v>8</v>
      </c>
      <c r="S15" s="6" t="s">
        <v>274</v>
      </c>
    </row>
    <row r="16" spans="1:19" s="4" customFormat="1" ht="105" x14ac:dyDescent="0.3">
      <c r="A16" s="4">
        <v>2024</v>
      </c>
      <c r="B16" s="4" t="s">
        <v>32</v>
      </c>
      <c r="C16" s="5" t="s">
        <v>138</v>
      </c>
      <c r="D16" s="4" t="s">
        <v>33</v>
      </c>
      <c r="E16" s="23" t="s">
        <v>34</v>
      </c>
      <c r="F16" s="28" t="s">
        <v>28</v>
      </c>
      <c r="G16" s="6">
        <v>38</v>
      </c>
      <c r="H16" s="5" t="s">
        <v>141</v>
      </c>
      <c r="I16" s="29" t="s">
        <v>35</v>
      </c>
      <c r="J16" s="35" t="s">
        <v>36</v>
      </c>
      <c r="K16" s="29" t="s">
        <v>37</v>
      </c>
      <c r="L16" s="6">
        <v>1</v>
      </c>
      <c r="M16" s="6">
        <v>1</v>
      </c>
      <c r="N16" s="6"/>
      <c r="O16" s="6">
        <v>2</v>
      </c>
      <c r="P16" s="6">
        <v>2</v>
      </c>
      <c r="Q16" s="6">
        <v>1</v>
      </c>
      <c r="R16" s="6">
        <f t="shared" si="0"/>
        <v>7</v>
      </c>
      <c r="S16" s="6" t="s">
        <v>289</v>
      </c>
    </row>
    <row r="17" spans="1:19" s="4" customFormat="1" ht="30" x14ac:dyDescent="0.3">
      <c r="A17" s="4">
        <v>2024</v>
      </c>
      <c r="B17" s="4" t="s">
        <v>58</v>
      </c>
      <c r="C17" s="5" t="s">
        <v>59</v>
      </c>
      <c r="D17" s="4" t="s">
        <v>60</v>
      </c>
      <c r="E17" s="23" t="s">
        <v>61</v>
      </c>
      <c r="F17" s="28" t="s">
        <v>62</v>
      </c>
      <c r="G17" s="6">
        <v>45</v>
      </c>
      <c r="H17" s="5" t="s">
        <v>145</v>
      </c>
      <c r="I17" s="29" t="s">
        <v>63</v>
      </c>
      <c r="J17" s="35" t="s">
        <v>64</v>
      </c>
      <c r="K17" s="30" t="s">
        <v>50</v>
      </c>
      <c r="L17" s="6">
        <v>2</v>
      </c>
      <c r="M17" s="6">
        <v>2</v>
      </c>
      <c r="N17" s="6"/>
      <c r="O17" s="6">
        <v>1</v>
      </c>
      <c r="P17" s="6">
        <v>1</v>
      </c>
      <c r="Q17" s="6">
        <v>1</v>
      </c>
      <c r="R17" s="6">
        <f t="shared" si="0"/>
        <v>7</v>
      </c>
      <c r="S17" s="6" t="s">
        <v>289</v>
      </c>
    </row>
    <row r="18" spans="1:19" s="4" customFormat="1" ht="105" x14ac:dyDescent="0.3">
      <c r="A18" s="4">
        <v>2024</v>
      </c>
      <c r="B18" s="4" t="s">
        <v>112</v>
      </c>
      <c r="C18" s="5" t="s">
        <v>113</v>
      </c>
      <c r="D18" s="4" t="s">
        <v>114</v>
      </c>
      <c r="E18" s="23" t="s">
        <v>68</v>
      </c>
      <c r="F18" s="28" t="s">
        <v>28</v>
      </c>
      <c r="G18" s="6">
        <v>149</v>
      </c>
      <c r="H18" s="5" t="s">
        <v>115</v>
      </c>
      <c r="I18" s="29" t="s">
        <v>116</v>
      </c>
      <c r="J18" s="35" t="s">
        <v>117</v>
      </c>
      <c r="K18" s="29" t="s">
        <v>118</v>
      </c>
      <c r="L18" s="6">
        <v>2</v>
      </c>
      <c r="M18" s="6">
        <v>2</v>
      </c>
      <c r="N18" s="6"/>
      <c r="O18" s="6">
        <v>2</v>
      </c>
      <c r="P18" s="6">
        <v>2</v>
      </c>
      <c r="Q18" s="6">
        <v>2</v>
      </c>
      <c r="R18" s="6">
        <f t="shared" si="0"/>
        <v>10</v>
      </c>
      <c r="S18" s="6" t="s">
        <v>274</v>
      </c>
    </row>
    <row r="19" spans="1:19" s="4" customFormat="1" ht="165" x14ac:dyDescent="0.3">
      <c r="A19" s="13">
        <v>2025</v>
      </c>
      <c r="B19" s="13" t="s">
        <v>99</v>
      </c>
      <c r="C19" s="14" t="s">
        <v>25</v>
      </c>
      <c r="D19" s="13" t="s">
        <v>100</v>
      </c>
      <c r="E19" s="25" t="s">
        <v>95</v>
      </c>
      <c r="F19" s="31" t="s">
        <v>88</v>
      </c>
      <c r="G19" s="15">
        <v>25</v>
      </c>
      <c r="H19" s="14" t="s">
        <v>101</v>
      </c>
      <c r="I19" s="32" t="s">
        <v>102</v>
      </c>
      <c r="J19" s="36" t="s">
        <v>103</v>
      </c>
      <c r="K19" s="37" t="s">
        <v>104</v>
      </c>
      <c r="L19" s="15">
        <v>2</v>
      </c>
      <c r="M19" s="15">
        <v>2</v>
      </c>
      <c r="N19" s="15"/>
      <c r="O19" s="15">
        <v>1</v>
      </c>
      <c r="P19" s="15">
        <v>2</v>
      </c>
      <c r="Q19" s="15">
        <v>1</v>
      </c>
      <c r="R19" s="15">
        <f t="shared" si="0"/>
        <v>8</v>
      </c>
      <c r="S19" s="15" t="s">
        <v>274</v>
      </c>
    </row>
    <row r="20" spans="1:19" s="4" customFormat="1" x14ac:dyDescent="0.3">
      <c r="C20" s="5"/>
      <c r="E20" s="6"/>
      <c r="G20" s="6"/>
      <c r="H20" s="5"/>
      <c r="J20" s="5"/>
      <c r="L20" s="6"/>
      <c r="M20" s="6"/>
      <c r="N20" s="6"/>
      <c r="O20" s="6"/>
      <c r="P20" s="6"/>
      <c r="Q20" s="6"/>
      <c r="R20" s="6"/>
      <c r="S20" s="6"/>
    </row>
    <row r="21" spans="1:19" s="4" customFormat="1" x14ac:dyDescent="0.3">
      <c r="C21" s="5"/>
      <c r="E21" s="6"/>
      <c r="G21" s="6"/>
      <c r="H21" s="5"/>
      <c r="J21" s="5"/>
      <c r="L21" s="6"/>
      <c r="M21" s="6"/>
      <c r="N21" s="6"/>
      <c r="O21" s="6"/>
      <c r="P21" s="6"/>
      <c r="Q21" s="6"/>
      <c r="R21" s="6"/>
      <c r="S21" s="6"/>
    </row>
    <row r="22" spans="1:19" s="4" customFormat="1" x14ac:dyDescent="0.3">
      <c r="C22" s="5"/>
      <c r="E22" s="6"/>
      <c r="G22" s="6"/>
      <c r="H22" s="5"/>
      <c r="J22" s="5"/>
      <c r="L22" s="6"/>
      <c r="M22" s="6"/>
      <c r="N22" s="6"/>
      <c r="O22" s="6"/>
      <c r="P22" s="6"/>
      <c r="Q22" s="6"/>
      <c r="R22" s="6"/>
      <c r="S22" s="6"/>
    </row>
    <row r="23" spans="1:19" s="4" customFormat="1" x14ac:dyDescent="0.3">
      <c r="C23" s="5"/>
      <c r="E23" s="6"/>
      <c r="G23" s="6"/>
      <c r="H23" s="5"/>
      <c r="J23" s="5"/>
      <c r="L23" s="6"/>
      <c r="M23" s="6"/>
      <c r="N23" s="6"/>
      <c r="O23" s="6"/>
      <c r="P23" s="6"/>
      <c r="Q23" s="6"/>
      <c r="R23" s="6"/>
      <c r="S23" s="6"/>
    </row>
    <row r="24" spans="1:19" s="4" customFormat="1" x14ac:dyDescent="0.3">
      <c r="C24" s="5"/>
      <c r="E24" s="6"/>
      <c r="G24" s="6"/>
      <c r="H24" s="5"/>
      <c r="J24" s="5"/>
      <c r="L24" s="6"/>
      <c r="M24" s="6"/>
      <c r="N24" s="6"/>
      <c r="O24" s="6"/>
      <c r="P24" s="6"/>
      <c r="Q24" s="6"/>
      <c r="R24" s="6"/>
      <c r="S24" s="6"/>
    </row>
  </sheetData>
  <sortState xmlns:xlrd2="http://schemas.microsoft.com/office/spreadsheetml/2017/richdata2" ref="A5:R19">
    <sortCondition ref="A5:A19"/>
  </sortState>
  <mergeCells count="6">
    <mergeCell ref="S3:S4"/>
    <mergeCell ref="A2:E3"/>
    <mergeCell ref="F2:I3"/>
    <mergeCell ref="J2:K3"/>
    <mergeCell ref="L2:R2"/>
    <mergeCell ref="R3:R4"/>
  </mergeCells>
  <hyperlinks>
    <hyperlink ref="D10" r:id="rId1" display="https://psycnet.apa.org/doi/10.4324/9780367854973-1" xr:uid="{F856125D-F9D7-4C14-B248-0AE95168C4DA}"/>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12005-CF78-45ED-8FAF-2ED77301EADA}">
  <dimension ref="A1:AQ12"/>
  <sheetViews>
    <sheetView tabSelected="1" topLeftCell="A4" zoomScale="94" zoomScaleNormal="94" workbookViewId="0">
      <selection activeCell="A4" sqref="A4"/>
    </sheetView>
  </sheetViews>
  <sheetFormatPr defaultRowHeight="14.4" x14ac:dyDescent="0.3"/>
  <cols>
    <col min="1" max="1" width="8.88671875" style="16"/>
    <col min="2" max="2" width="19.44140625" style="19" bestFit="1" customWidth="1"/>
    <col min="3" max="3" width="29.21875" style="19" bestFit="1" customWidth="1"/>
    <col min="4" max="4" width="31" style="16" customWidth="1"/>
    <col min="5" max="5" width="37.33203125" style="19" bestFit="1" customWidth="1"/>
    <col min="6" max="6" width="21.44140625" style="16" customWidth="1"/>
    <col min="7" max="7" width="22.6640625" style="16" customWidth="1"/>
    <col min="8" max="8" width="10.21875" style="19" bestFit="1" customWidth="1"/>
    <col min="9" max="9" width="66.21875" style="16" customWidth="1"/>
    <col min="10" max="10" width="16.33203125" style="16" bestFit="1" customWidth="1"/>
    <col min="11" max="11" width="22.88671875" style="16" customWidth="1"/>
    <col min="12" max="12" width="54.44140625" style="16" customWidth="1"/>
    <col min="13" max="13" width="132.88671875" style="16" customWidth="1"/>
    <col min="14" max="36" width="8.21875" style="16" customWidth="1"/>
    <col min="37" max="37" width="11.109375" style="16" bestFit="1" customWidth="1"/>
    <col min="38" max="16384" width="8.88671875" style="16"/>
  </cols>
  <sheetData>
    <row r="1" spans="1:43" ht="15" x14ac:dyDescent="0.3">
      <c r="A1" s="120" t="s">
        <v>134</v>
      </c>
      <c r="B1" s="120"/>
      <c r="C1" s="120"/>
      <c r="D1" s="120"/>
      <c r="E1" s="120"/>
      <c r="F1" s="116"/>
      <c r="G1" s="115" t="s">
        <v>135</v>
      </c>
      <c r="H1" s="120"/>
      <c r="I1" s="120"/>
      <c r="J1" s="120"/>
      <c r="K1" s="120"/>
      <c r="L1" s="120"/>
      <c r="M1" s="116"/>
      <c r="N1" s="123" t="s">
        <v>147</v>
      </c>
      <c r="O1" s="123"/>
      <c r="P1" s="123"/>
      <c r="Q1" s="123"/>
      <c r="R1" s="123"/>
      <c r="S1" s="123"/>
      <c r="T1" s="123"/>
      <c r="U1" s="123"/>
      <c r="V1" s="123"/>
      <c r="W1" s="123"/>
      <c r="X1" s="123"/>
      <c r="Y1" s="123"/>
      <c r="Z1" s="123"/>
      <c r="AA1" s="123"/>
      <c r="AB1" s="123"/>
      <c r="AC1" s="123"/>
      <c r="AD1" s="123"/>
      <c r="AE1" s="123"/>
      <c r="AF1" s="123"/>
      <c r="AG1" s="123"/>
      <c r="AH1" s="123"/>
      <c r="AI1" s="123"/>
      <c r="AJ1" s="123"/>
      <c r="AK1" s="123"/>
      <c r="AL1" s="123"/>
      <c r="AN1" s="17"/>
      <c r="AO1" s="17"/>
      <c r="AP1" s="17"/>
      <c r="AQ1" s="18"/>
    </row>
    <row r="2" spans="1:43" ht="15" x14ac:dyDescent="0.3">
      <c r="A2" s="108"/>
      <c r="B2" s="108"/>
      <c r="C2" s="108"/>
      <c r="D2" s="108"/>
      <c r="E2" s="108"/>
      <c r="F2" s="118"/>
      <c r="G2" s="117"/>
      <c r="H2" s="108"/>
      <c r="I2" s="108"/>
      <c r="J2" s="108"/>
      <c r="K2" s="108"/>
      <c r="L2" s="108"/>
      <c r="M2" s="118"/>
      <c r="N2" s="124" t="s">
        <v>209</v>
      </c>
      <c r="O2" s="124"/>
      <c r="P2" s="124"/>
      <c r="Q2" s="124" t="s">
        <v>210</v>
      </c>
      <c r="R2" s="124"/>
      <c r="S2" s="124"/>
      <c r="T2" s="124" t="s">
        <v>211</v>
      </c>
      <c r="U2" s="124"/>
      <c r="V2" s="124"/>
      <c r="W2" s="124"/>
      <c r="X2" s="124"/>
      <c r="Y2" s="124"/>
      <c r="Z2" s="124"/>
      <c r="AA2" s="124"/>
      <c r="AB2" s="124" t="s">
        <v>212</v>
      </c>
      <c r="AC2" s="124"/>
      <c r="AD2" s="124"/>
      <c r="AE2" s="124" t="s">
        <v>213</v>
      </c>
      <c r="AF2" s="124"/>
      <c r="AG2" s="124"/>
      <c r="AH2" s="124"/>
      <c r="AI2" s="124" t="s">
        <v>214</v>
      </c>
      <c r="AJ2" s="124"/>
      <c r="AK2" s="107" t="s">
        <v>133</v>
      </c>
      <c r="AL2" s="121" t="s">
        <v>215</v>
      </c>
      <c r="AN2" s="17"/>
      <c r="AO2" s="17"/>
      <c r="AP2" s="17"/>
      <c r="AQ2" s="18"/>
    </row>
    <row r="3" spans="1:43" ht="30" x14ac:dyDescent="0.3">
      <c r="A3" s="11" t="s">
        <v>6</v>
      </c>
      <c r="B3" s="20" t="s">
        <v>7</v>
      </c>
      <c r="C3" s="20" t="s">
        <v>150</v>
      </c>
      <c r="D3" s="11" t="s">
        <v>9</v>
      </c>
      <c r="E3" s="20" t="s">
        <v>10</v>
      </c>
      <c r="F3" s="22" t="s">
        <v>11</v>
      </c>
      <c r="G3" s="26" t="s">
        <v>128</v>
      </c>
      <c r="H3" s="20" t="s">
        <v>129</v>
      </c>
      <c r="I3" s="11" t="s">
        <v>151</v>
      </c>
      <c r="J3" s="11" t="s">
        <v>152</v>
      </c>
      <c r="K3" s="11" t="s">
        <v>153</v>
      </c>
      <c r="L3" s="27" t="s">
        <v>334</v>
      </c>
      <c r="M3" s="40" t="s">
        <v>217</v>
      </c>
      <c r="N3" s="9" t="s">
        <v>0</v>
      </c>
      <c r="O3" s="9" t="s">
        <v>1</v>
      </c>
      <c r="P3" s="9" t="s">
        <v>2</v>
      </c>
      <c r="Q3" s="9" t="s">
        <v>3</v>
      </c>
      <c r="R3" s="9" t="s">
        <v>4</v>
      </c>
      <c r="S3" s="9" t="s">
        <v>5</v>
      </c>
      <c r="T3" s="9" t="s">
        <v>192</v>
      </c>
      <c r="U3" s="9" t="s">
        <v>193</v>
      </c>
      <c r="V3" s="9" t="s">
        <v>194</v>
      </c>
      <c r="W3" s="9" t="s">
        <v>195</v>
      </c>
      <c r="X3" s="9" t="s">
        <v>196</v>
      </c>
      <c r="Y3" s="9" t="s">
        <v>197</v>
      </c>
      <c r="Z3" s="9" t="s">
        <v>198</v>
      </c>
      <c r="AA3" s="9" t="s">
        <v>199</v>
      </c>
      <c r="AB3" s="9" t="s">
        <v>200</v>
      </c>
      <c r="AC3" s="9" t="s">
        <v>201</v>
      </c>
      <c r="AD3" s="9" t="s">
        <v>202</v>
      </c>
      <c r="AE3" s="9" t="s">
        <v>203</v>
      </c>
      <c r="AF3" s="9" t="s">
        <v>204</v>
      </c>
      <c r="AG3" s="9" t="s">
        <v>205</v>
      </c>
      <c r="AH3" s="9" t="s">
        <v>206</v>
      </c>
      <c r="AI3" s="9" t="s">
        <v>207</v>
      </c>
      <c r="AJ3" s="9" t="s">
        <v>208</v>
      </c>
      <c r="AK3" s="108"/>
      <c r="AL3" s="122"/>
      <c r="AN3" s="17"/>
      <c r="AO3" s="17"/>
      <c r="AP3" s="17"/>
      <c r="AQ3" s="18"/>
    </row>
    <row r="4" spans="1:43" ht="225" x14ac:dyDescent="0.3">
      <c r="A4" s="5">
        <v>2017</v>
      </c>
      <c r="B4" s="4" t="s">
        <v>80</v>
      </c>
      <c r="C4" s="4" t="s">
        <v>154</v>
      </c>
      <c r="D4" s="5" t="s">
        <v>81</v>
      </c>
      <c r="E4" s="4" t="s">
        <v>155</v>
      </c>
      <c r="F4" s="38" t="s">
        <v>41</v>
      </c>
      <c r="G4" s="35" t="s">
        <v>156</v>
      </c>
      <c r="H4" s="4">
        <v>119</v>
      </c>
      <c r="I4" s="5" t="s">
        <v>157</v>
      </c>
      <c r="J4" s="17" t="s">
        <v>158</v>
      </c>
      <c r="K4" s="17" t="s">
        <v>159</v>
      </c>
      <c r="L4" s="29" t="s">
        <v>160</v>
      </c>
      <c r="M4" s="41" t="s">
        <v>218</v>
      </c>
      <c r="N4" s="18">
        <v>7</v>
      </c>
      <c r="O4" s="18">
        <v>7</v>
      </c>
      <c r="P4" s="18">
        <v>7</v>
      </c>
      <c r="Q4" s="18">
        <v>3</v>
      </c>
      <c r="R4" s="18">
        <v>4</v>
      </c>
      <c r="S4" s="18">
        <v>7</v>
      </c>
      <c r="T4" s="18">
        <v>1</v>
      </c>
      <c r="U4" s="18">
        <v>2</v>
      </c>
      <c r="V4" s="18">
        <v>6</v>
      </c>
      <c r="W4" s="18">
        <v>3</v>
      </c>
      <c r="X4" s="18">
        <v>6</v>
      </c>
      <c r="Y4" s="18">
        <v>5</v>
      </c>
      <c r="Z4" s="18">
        <v>7</v>
      </c>
      <c r="AA4" s="18">
        <v>1</v>
      </c>
      <c r="AB4" s="18">
        <v>5</v>
      </c>
      <c r="AC4" s="18">
        <v>4</v>
      </c>
      <c r="AD4" s="18">
        <v>6</v>
      </c>
      <c r="AE4" s="18">
        <v>4</v>
      </c>
      <c r="AF4" s="18">
        <v>4</v>
      </c>
      <c r="AG4" s="18">
        <v>1</v>
      </c>
      <c r="AH4" s="18">
        <v>1</v>
      </c>
      <c r="AI4" s="18">
        <v>7</v>
      </c>
      <c r="AJ4" s="18">
        <v>7</v>
      </c>
      <c r="AK4" s="18">
        <f t="shared" ref="AK4:AK10" si="0">SUM(N4:AJ4)</f>
        <v>105</v>
      </c>
      <c r="AL4" s="17" t="s">
        <v>148</v>
      </c>
      <c r="AM4" s="17"/>
      <c r="AN4" s="17"/>
      <c r="AO4" s="18"/>
      <c r="AP4" s="17"/>
    </row>
    <row r="5" spans="1:43" ht="225" x14ac:dyDescent="0.3">
      <c r="A5" s="5">
        <v>2018</v>
      </c>
      <c r="B5" s="4" t="s">
        <v>170</v>
      </c>
      <c r="C5" s="4" t="s">
        <v>171</v>
      </c>
      <c r="D5" s="5" t="s">
        <v>172</v>
      </c>
      <c r="E5" s="4" t="s">
        <v>173</v>
      </c>
      <c r="F5" s="29" t="s">
        <v>27</v>
      </c>
      <c r="G5" s="35" t="s">
        <v>163</v>
      </c>
      <c r="H5" s="4">
        <v>53</v>
      </c>
      <c r="I5" s="17" t="s">
        <v>509</v>
      </c>
      <c r="J5" s="17" t="s">
        <v>158</v>
      </c>
      <c r="K5" s="17" t="s">
        <v>174</v>
      </c>
      <c r="L5" s="39" t="s">
        <v>175</v>
      </c>
      <c r="M5" s="42" t="s">
        <v>218</v>
      </c>
      <c r="N5" s="18">
        <v>7</v>
      </c>
      <c r="O5" s="18">
        <v>7</v>
      </c>
      <c r="P5" s="18">
        <v>7</v>
      </c>
      <c r="Q5" s="18">
        <v>5</v>
      </c>
      <c r="R5" s="18">
        <v>4</v>
      </c>
      <c r="S5" s="18">
        <v>7</v>
      </c>
      <c r="T5" s="18">
        <v>1</v>
      </c>
      <c r="U5" s="18">
        <v>2</v>
      </c>
      <c r="V5" s="18">
        <v>6</v>
      </c>
      <c r="W5" s="18">
        <v>5</v>
      </c>
      <c r="X5" s="18">
        <v>5</v>
      </c>
      <c r="Y5" s="18">
        <v>5</v>
      </c>
      <c r="Z5" s="18">
        <v>7</v>
      </c>
      <c r="AA5" s="18">
        <v>1</v>
      </c>
      <c r="AB5" s="18">
        <v>6</v>
      </c>
      <c r="AC5" s="18">
        <v>5</v>
      </c>
      <c r="AD5" s="18">
        <v>6</v>
      </c>
      <c r="AE5" s="18">
        <v>2</v>
      </c>
      <c r="AF5" s="18">
        <v>2</v>
      </c>
      <c r="AG5" s="18">
        <v>1</v>
      </c>
      <c r="AH5" s="18">
        <v>1</v>
      </c>
      <c r="AI5" s="18">
        <v>7</v>
      </c>
      <c r="AJ5" s="18">
        <v>7</v>
      </c>
      <c r="AK5" s="18">
        <f t="shared" si="0"/>
        <v>106</v>
      </c>
      <c r="AL5" s="17" t="s">
        <v>148</v>
      </c>
      <c r="AM5" s="17"/>
      <c r="AN5" s="17"/>
      <c r="AO5" s="18"/>
      <c r="AP5" s="17"/>
    </row>
    <row r="6" spans="1:43" ht="240" x14ac:dyDescent="0.3">
      <c r="A6" s="5">
        <v>2019</v>
      </c>
      <c r="B6" s="4" t="s">
        <v>176</v>
      </c>
      <c r="C6" s="4" t="s">
        <v>171</v>
      </c>
      <c r="D6" s="5" t="s">
        <v>177</v>
      </c>
      <c r="E6" s="4" t="s">
        <v>178</v>
      </c>
      <c r="F6" s="29" t="s">
        <v>41</v>
      </c>
      <c r="G6" s="35" t="s">
        <v>163</v>
      </c>
      <c r="H6" s="4">
        <v>64</v>
      </c>
      <c r="I6" s="17" t="s">
        <v>179</v>
      </c>
      <c r="J6" s="17" t="s">
        <v>158</v>
      </c>
      <c r="K6" s="17" t="s">
        <v>180</v>
      </c>
      <c r="L6" s="39" t="s">
        <v>181</v>
      </c>
      <c r="M6" s="42" t="s">
        <v>219</v>
      </c>
      <c r="N6" s="18">
        <v>7</v>
      </c>
      <c r="O6" s="18">
        <v>7</v>
      </c>
      <c r="P6" s="18">
        <v>7</v>
      </c>
      <c r="Q6" s="18">
        <v>6</v>
      </c>
      <c r="R6" s="18">
        <v>2</v>
      </c>
      <c r="S6" s="18">
        <v>6</v>
      </c>
      <c r="T6" s="18">
        <v>1</v>
      </c>
      <c r="U6" s="18">
        <v>1</v>
      </c>
      <c r="V6" s="18">
        <v>4</v>
      </c>
      <c r="W6" s="18">
        <v>5</v>
      </c>
      <c r="X6" s="18">
        <v>4</v>
      </c>
      <c r="Y6" s="18">
        <v>4</v>
      </c>
      <c r="Z6" s="18">
        <v>7</v>
      </c>
      <c r="AA6" s="18">
        <v>1</v>
      </c>
      <c r="AB6" s="18">
        <v>7</v>
      </c>
      <c r="AC6" s="18">
        <v>4</v>
      </c>
      <c r="AD6" s="18">
        <v>7</v>
      </c>
      <c r="AE6" s="18">
        <v>2</v>
      </c>
      <c r="AF6" s="18">
        <v>4</v>
      </c>
      <c r="AG6" s="18">
        <v>1</v>
      </c>
      <c r="AH6" s="18">
        <v>1</v>
      </c>
      <c r="AI6" s="18">
        <v>4</v>
      </c>
      <c r="AJ6" s="18">
        <v>4</v>
      </c>
      <c r="AK6" s="18">
        <f t="shared" si="0"/>
        <v>96</v>
      </c>
      <c r="AL6" s="17" t="s">
        <v>148</v>
      </c>
      <c r="AM6" s="17"/>
      <c r="AN6" s="17"/>
      <c r="AO6" s="17"/>
      <c r="AP6" s="17"/>
    </row>
    <row r="7" spans="1:43" ht="180" x14ac:dyDescent="0.3">
      <c r="A7" s="5">
        <v>2020</v>
      </c>
      <c r="B7" s="4" t="s">
        <v>182</v>
      </c>
      <c r="C7" s="4" t="s">
        <v>183</v>
      </c>
      <c r="D7" s="5" t="s">
        <v>81</v>
      </c>
      <c r="E7" s="4" t="s">
        <v>184</v>
      </c>
      <c r="F7" s="29" t="s">
        <v>47</v>
      </c>
      <c r="G7" s="35" t="s">
        <v>163</v>
      </c>
      <c r="H7" s="4">
        <v>14</v>
      </c>
      <c r="I7" s="17" t="s">
        <v>185</v>
      </c>
      <c r="J7" s="17" t="s">
        <v>158</v>
      </c>
      <c r="K7" s="17" t="s">
        <v>159</v>
      </c>
      <c r="L7" s="39" t="s">
        <v>186</v>
      </c>
      <c r="M7" s="42" t="s">
        <v>220</v>
      </c>
      <c r="N7" s="18">
        <v>7</v>
      </c>
      <c r="O7" s="18">
        <v>7</v>
      </c>
      <c r="P7" s="18">
        <v>7</v>
      </c>
      <c r="Q7" s="18">
        <v>3</v>
      </c>
      <c r="R7" s="18">
        <v>4</v>
      </c>
      <c r="S7" s="18">
        <v>7</v>
      </c>
      <c r="T7" s="18">
        <v>1</v>
      </c>
      <c r="U7" s="18">
        <v>2</v>
      </c>
      <c r="V7" s="18">
        <v>5</v>
      </c>
      <c r="W7" s="18">
        <v>3</v>
      </c>
      <c r="X7" s="18">
        <v>5</v>
      </c>
      <c r="Y7" s="18">
        <v>5</v>
      </c>
      <c r="Z7" s="18">
        <v>7</v>
      </c>
      <c r="AA7" s="18">
        <v>1</v>
      </c>
      <c r="AB7" s="18">
        <v>6</v>
      </c>
      <c r="AC7" s="18">
        <v>4</v>
      </c>
      <c r="AD7" s="18">
        <v>7</v>
      </c>
      <c r="AE7" s="18">
        <v>4</v>
      </c>
      <c r="AF7" s="18">
        <v>4</v>
      </c>
      <c r="AG7" s="18">
        <v>1</v>
      </c>
      <c r="AH7" s="18">
        <v>1</v>
      </c>
      <c r="AI7" s="18">
        <v>7</v>
      </c>
      <c r="AJ7" s="18">
        <v>7</v>
      </c>
      <c r="AK7" s="18">
        <f t="shared" si="0"/>
        <v>105</v>
      </c>
      <c r="AL7" s="17" t="s">
        <v>148</v>
      </c>
      <c r="AM7" s="17"/>
      <c r="AN7" s="17"/>
      <c r="AO7" s="18"/>
      <c r="AP7" s="17"/>
    </row>
    <row r="8" spans="1:43" ht="180" x14ac:dyDescent="0.3">
      <c r="A8" s="5">
        <v>2021</v>
      </c>
      <c r="B8" s="4" t="s">
        <v>166</v>
      </c>
      <c r="C8" s="4" t="s">
        <v>161</v>
      </c>
      <c r="D8" s="5" t="s">
        <v>81</v>
      </c>
      <c r="E8" s="4" t="s">
        <v>167</v>
      </c>
      <c r="F8" s="29" t="s">
        <v>27</v>
      </c>
      <c r="G8" s="35" t="s">
        <v>168</v>
      </c>
      <c r="H8" s="4">
        <v>135</v>
      </c>
      <c r="I8" s="17" t="s">
        <v>511</v>
      </c>
      <c r="J8" s="17" t="s">
        <v>158</v>
      </c>
      <c r="K8" s="17" t="s">
        <v>159</v>
      </c>
      <c r="L8" s="39" t="s">
        <v>169</v>
      </c>
      <c r="M8" s="42" t="s">
        <v>222</v>
      </c>
      <c r="N8" s="18">
        <v>7</v>
      </c>
      <c r="O8" s="18">
        <v>7</v>
      </c>
      <c r="P8" s="18">
        <v>7</v>
      </c>
      <c r="Q8" s="18">
        <v>2</v>
      </c>
      <c r="R8" s="18">
        <v>4</v>
      </c>
      <c r="S8" s="18">
        <v>7</v>
      </c>
      <c r="T8" s="18">
        <v>1</v>
      </c>
      <c r="U8" s="18">
        <v>2</v>
      </c>
      <c r="V8" s="18">
        <v>6</v>
      </c>
      <c r="W8" s="18">
        <v>3</v>
      </c>
      <c r="X8" s="18">
        <v>6</v>
      </c>
      <c r="Y8" s="18">
        <v>5</v>
      </c>
      <c r="Z8" s="18">
        <v>7</v>
      </c>
      <c r="AA8" s="18">
        <v>1</v>
      </c>
      <c r="AB8" s="18">
        <v>5</v>
      </c>
      <c r="AC8" s="18">
        <v>4</v>
      </c>
      <c r="AD8" s="18">
        <v>6</v>
      </c>
      <c r="AE8" s="18">
        <v>4</v>
      </c>
      <c r="AF8" s="18">
        <v>4</v>
      </c>
      <c r="AG8" s="18">
        <v>1</v>
      </c>
      <c r="AH8" s="18">
        <v>1</v>
      </c>
      <c r="AI8" s="18">
        <v>7</v>
      </c>
      <c r="AJ8" s="18">
        <v>7</v>
      </c>
      <c r="AK8" s="18">
        <f t="shared" si="0"/>
        <v>104</v>
      </c>
      <c r="AL8" s="17" t="s">
        <v>148</v>
      </c>
      <c r="AM8" s="17"/>
      <c r="AN8" s="17"/>
      <c r="AO8" s="18"/>
      <c r="AP8" s="17"/>
    </row>
    <row r="9" spans="1:43" ht="210" x14ac:dyDescent="0.3">
      <c r="A9" s="5">
        <v>2024</v>
      </c>
      <c r="B9" s="4" t="s">
        <v>80</v>
      </c>
      <c r="C9" s="4" t="s">
        <v>161</v>
      </c>
      <c r="D9" s="5" t="s">
        <v>81</v>
      </c>
      <c r="E9" s="4" t="s">
        <v>162</v>
      </c>
      <c r="F9" s="38" t="s">
        <v>41</v>
      </c>
      <c r="G9" s="35" t="s">
        <v>163</v>
      </c>
      <c r="H9" s="4">
        <v>117</v>
      </c>
      <c r="I9" s="5" t="s">
        <v>164</v>
      </c>
      <c r="J9" s="17" t="s">
        <v>158</v>
      </c>
      <c r="K9" s="17" t="s">
        <v>159</v>
      </c>
      <c r="L9" s="39" t="s">
        <v>165</v>
      </c>
      <c r="M9" s="42" t="s">
        <v>221</v>
      </c>
      <c r="N9" s="18">
        <v>7</v>
      </c>
      <c r="O9" s="18">
        <v>7</v>
      </c>
      <c r="P9" s="18">
        <v>7</v>
      </c>
      <c r="Q9" s="18">
        <v>7</v>
      </c>
      <c r="R9" s="18">
        <v>4</v>
      </c>
      <c r="S9" s="18">
        <v>7</v>
      </c>
      <c r="T9" s="18">
        <v>1</v>
      </c>
      <c r="U9" s="18">
        <v>2</v>
      </c>
      <c r="V9" s="18">
        <v>6</v>
      </c>
      <c r="W9" s="18">
        <v>3</v>
      </c>
      <c r="X9" s="18">
        <v>6</v>
      </c>
      <c r="Y9" s="18">
        <v>5</v>
      </c>
      <c r="Z9" s="18">
        <v>7</v>
      </c>
      <c r="AA9" s="18">
        <v>1</v>
      </c>
      <c r="AB9" s="18">
        <v>5</v>
      </c>
      <c r="AC9" s="18">
        <v>4</v>
      </c>
      <c r="AD9" s="18">
        <v>6</v>
      </c>
      <c r="AE9" s="18">
        <v>3</v>
      </c>
      <c r="AF9" s="18">
        <v>3</v>
      </c>
      <c r="AG9" s="18">
        <v>1</v>
      </c>
      <c r="AH9" s="18">
        <v>1</v>
      </c>
      <c r="AI9" s="18">
        <v>7</v>
      </c>
      <c r="AJ9" s="18">
        <v>7</v>
      </c>
      <c r="AK9" s="18">
        <f t="shared" si="0"/>
        <v>107</v>
      </c>
      <c r="AL9" s="17" t="s">
        <v>148</v>
      </c>
      <c r="AM9" s="17"/>
      <c r="AN9" s="17"/>
      <c r="AO9" s="18"/>
      <c r="AP9" s="17"/>
    </row>
    <row r="10" spans="1:43" ht="225" x14ac:dyDescent="0.3">
      <c r="A10" s="14">
        <v>2024</v>
      </c>
      <c r="B10" s="13" t="s">
        <v>166</v>
      </c>
      <c r="C10" s="13" t="s">
        <v>171</v>
      </c>
      <c r="D10" s="14" t="s">
        <v>172</v>
      </c>
      <c r="E10" s="13" t="s">
        <v>187</v>
      </c>
      <c r="F10" s="32" t="s">
        <v>27</v>
      </c>
      <c r="G10" s="36" t="s">
        <v>188</v>
      </c>
      <c r="H10" s="13">
        <v>97</v>
      </c>
      <c r="I10" s="96" t="s">
        <v>189</v>
      </c>
      <c r="J10" s="96" t="s">
        <v>158</v>
      </c>
      <c r="K10" s="96" t="s">
        <v>190</v>
      </c>
      <c r="L10" s="97" t="s">
        <v>191</v>
      </c>
      <c r="M10" s="98" t="s">
        <v>223</v>
      </c>
      <c r="N10" s="47">
        <v>7</v>
      </c>
      <c r="O10" s="47">
        <v>7</v>
      </c>
      <c r="P10" s="47">
        <v>7</v>
      </c>
      <c r="Q10" s="47">
        <v>5</v>
      </c>
      <c r="R10" s="47">
        <v>5</v>
      </c>
      <c r="S10" s="47">
        <v>5</v>
      </c>
      <c r="T10" s="47">
        <v>7</v>
      </c>
      <c r="U10" s="47">
        <v>6</v>
      </c>
      <c r="V10" s="47">
        <v>6</v>
      </c>
      <c r="W10" s="47">
        <v>6</v>
      </c>
      <c r="X10" s="47">
        <v>5</v>
      </c>
      <c r="Y10" s="47">
        <v>6</v>
      </c>
      <c r="Z10" s="47">
        <v>6</v>
      </c>
      <c r="AA10" s="47">
        <v>1</v>
      </c>
      <c r="AB10" s="47">
        <v>6</v>
      </c>
      <c r="AC10" s="47">
        <v>4</v>
      </c>
      <c r="AD10" s="47">
        <v>7</v>
      </c>
      <c r="AE10" s="47">
        <v>4</v>
      </c>
      <c r="AF10" s="47">
        <v>4</v>
      </c>
      <c r="AG10" s="47">
        <v>1</v>
      </c>
      <c r="AH10" s="47">
        <v>1</v>
      </c>
      <c r="AI10" s="47">
        <v>7</v>
      </c>
      <c r="AJ10" s="47">
        <v>7</v>
      </c>
      <c r="AK10" s="47">
        <f t="shared" si="0"/>
        <v>120</v>
      </c>
      <c r="AL10" s="96" t="s">
        <v>149</v>
      </c>
      <c r="AM10" s="17"/>
      <c r="AN10" s="17"/>
      <c r="AO10" s="18"/>
      <c r="AP10" s="17"/>
    </row>
    <row r="11" spans="1:43" s="48" customFormat="1" ht="15.6" x14ac:dyDescent="0.3">
      <c r="B11" s="43"/>
      <c r="C11" s="43"/>
      <c r="E11" s="43"/>
      <c r="H11" s="43"/>
      <c r="M11" s="101" t="s">
        <v>507</v>
      </c>
      <c r="N11" s="105">
        <f t="shared" ref="N11:AI11" si="1">AVERAGE(N4:N10)</f>
        <v>7</v>
      </c>
      <c r="O11" s="105">
        <f t="shared" si="1"/>
        <v>7</v>
      </c>
      <c r="P11" s="105">
        <f t="shared" si="1"/>
        <v>7</v>
      </c>
      <c r="Q11" s="102">
        <f t="shared" si="1"/>
        <v>4.4285714285714288</v>
      </c>
      <c r="R11" s="102">
        <f t="shared" si="1"/>
        <v>3.8571428571428572</v>
      </c>
      <c r="S11" s="102">
        <f t="shared" si="1"/>
        <v>6.5714285714285712</v>
      </c>
      <c r="T11" s="103">
        <f t="shared" si="1"/>
        <v>1.8571428571428572</v>
      </c>
      <c r="U11" s="103">
        <f t="shared" si="1"/>
        <v>2.4285714285714284</v>
      </c>
      <c r="V11" s="102">
        <f t="shared" si="1"/>
        <v>5.5714285714285712</v>
      </c>
      <c r="W11" s="102">
        <f t="shared" si="1"/>
        <v>4</v>
      </c>
      <c r="X11" s="102">
        <f t="shared" si="1"/>
        <v>5.2857142857142856</v>
      </c>
      <c r="Y11" s="102">
        <f t="shared" si="1"/>
        <v>5</v>
      </c>
      <c r="Z11" s="105">
        <f t="shared" si="1"/>
        <v>6.8571428571428568</v>
      </c>
      <c r="AA11" s="103">
        <f t="shared" si="1"/>
        <v>1</v>
      </c>
      <c r="AB11" s="102">
        <f t="shared" si="1"/>
        <v>5.7142857142857144</v>
      </c>
      <c r="AC11" s="102">
        <f t="shared" si="1"/>
        <v>4.1428571428571432</v>
      </c>
      <c r="AD11" s="102">
        <f t="shared" si="1"/>
        <v>6.4285714285714288</v>
      </c>
      <c r="AE11" s="102">
        <f t="shared" si="1"/>
        <v>3.2857142857142856</v>
      </c>
      <c r="AF11" s="102">
        <f t="shared" si="1"/>
        <v>3.5714285714285716</v>
      </c>
      <c r="AG11" s="103">
        <f t="shared" si="1"/>
        <v>1</v>
      </c>
      <c r="AH11" s="103">
        <f t="shared" si="1"/>
        <v>1</v>
      </c>
      <c r="AI11" s="102">
        <f t="shared" si="1"/>
        <v>6.5714285714285712</v>
      </c>
      <c r="AJ11" s="102">
        <f>AVERAGE(AJ4:AJ10)</f>
        <v>6.5714285714285712</v>
      </c>
      <c r="AK11" s="102">
        <f>AVERAGE(AK4:AK10)</f>
        <v>106.14285714285714</v>
      </c>
    </row>
    <row r="12" spans="1:43" ht="15.6" x14ac:dyDescent="0.3">
      <c r="M12" s="101" t="s">
        <v>508</v>
      </c>
      <c r="N12" s="106">
        <f>_xlfn.STDEV.P(N4:N10)</f>
        <v>0</v>
      </c>
      <c r="O12" s="106">
        <f t="shared" ref="O12:AK12" si="2">_xlfn.STDEV.P(O4:O10)</f>
        <v>0</v>
      </c>
      <c r="P12" s="106">
        <f t="shared" si="2"/>
        <v>0</v>
      </c>
      <c r="Q12" s="100">
        <f t="shared" si="2"/>
        <v>1.6781914463529615</v>
      </c>
      <c r="R12" s="100">
        <f t="shared" si="2"/>
        <v>0.83299312783504287</v>
      </c>
      <c r="S12" s="100">
        <f t="shared" si="2"/>
        <v>0.72843135908468359</v>
      </c>
      <c r="T12" s="104">
        <f t="shared" si="2"/>
        <v>2.0995626366712954</v>
      </c>
      <c r="U12" s="104">
        <f t="shared" si="2"/>
        <v>1.4982983545287878</v>
      </c>
      <c r="V12" s="100">
        <f t="shared" si="2"/>
        <v>0.72843135908468359</v>
      </c>
      <c r="W12" s="100">
        <f t="shared" si="2"/>
        <v>1.1952286093343936</v>
      </c>
      <c r="X12" s="100">
        <f t="shared" si="2"/>
        <v>0.6998542122237652</v>
      </c>
      <c r="Y12" s="100">
        <f t="shared" si="2"/>
        <v>0.53452248382484879</v>
      </c>
      <c r="Z12" s="106">
        <f t="shared" si="2"/>
        <v>0.3499271061118826</v>
      </c>
      <c r="AA12" s="104">
        <f t="shared" si="2"/>
        <v>0</v>
      </c>
      <c r="AB12" s="100">
        <f t="shared" si="2"/>
        <v>0.6998542122237652</v>
      </c>
      <c r="AC12" s="100">
        <f t="shared" si="2"/>
        <v>0.3499271061118826</v>
      </c>
      <c r="AD12" s="100">
        <f t="shared" si="2"/>
        <v>0.49487165930539351</v>
      </c>
      <c r="AE12" s="100">
        <f t="shared" si="2"/>
        <v>0.88063057185271088</v>
      </c>
      <c r="AF12" s="100">
        <f t="shared" si="2"/>
        <v>0.72843135908468359</v>
      </c>
      <c r="AG12" s="104">
        <f t="shared" si="2"/>
        <v>0</v>
      </c>
      <c r="AH12" s="104">
        <f t="shared" si="2"/>
        <v>0</v>
      </c>
      <c r="AI12" s="100">
        <f t="shared" si="2"/>
        <v>1.0497813183356477</v>
      </c>
      <c r="AJ12" s="100">
        <f t="shared" si="2"/>
        <v>1.0497813183356477</v>
      </c>
      <c r="AK12" s="100">
        <f t="shared" si="2"/>
        <v>6.5776368189836214</v>
      </c>
    </row>
  </sheetData>
  <sortState xmlns:xlrd2="http://schemas.microsoft.com/office/spreadsheetml/2017/richdata2" ref="A4:AL10">
    <sortCondition ref="A4:A10"/>
  </sortState>
  <mergeCells count="11">
    <mergeCell ref="A1:F2"/>
    <mergeCell ref="AL2:AL3"/>
    <mergeCell ref="N1:AL1"/>
    <mergeCell ref="G1:M2"/>
    <mergeCell ref="N2:P2"/>
    <mergeCell ref="Q2:S2"/>
    <mergeCell ref="T2:AA2"/>
    <mergeCell ref="AB2:AD2"/>
    <mergeCell ref="AE2:AH2"/>
    <mergeCell ref="AI2:AJ2"/>
    <mergeCell ref="AK2:AK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171D7-FFFD-440A-A0E6-F46613535C9D}">
  <dimension ref="A1:U8"/>
  <sheetViews>
    <sheetView topLeftCell="L4" workbookViewId="0">
      <selection activeCell="U9" sqref="U9"/>
    </sheetView>
  </sheetViews>
  <sheetFormatPr defaultRowHeight="15.6" x14ac:dyDescent="0.3"/>
  <cols>
    <col min="1" max="1" width="6" style="43" customWidth="1"/>
    <col min="2" max="2" width="19.88671875" style="43" bestFit="1" customWidth="1"/>
    <col min="3" max="3" width="47.6640625" style="43" bestFit="1" customWidth="1"/>
    <col min="4" max="4" width="36.6640625" style="43" bestFit="1" customWidth="1"/>
    <col min="5" max="5" width="25.88671875" style="43" customWidth="1"/>
    <col min="6" max="6" width="23.33203125" style="43" bestFit="1" customWidth="1"/>
    <col min="7" max="7" width="13.88671875" style="43" customWidth="1"/>
    <col min="8" max="8" width="10.21875" style="44" bestFit="1" customWidth="1"/>
    <col min="9" max="9" width="92" style="43" customWidth="1"/>
    <col min="10" max="10" width="81.21875" style="43" customWidth="1"/>
    <col min="11" max="11" width="72.109375" style="43" customWidth="1"/>
    <col min="12" max="12" width="80.109375" style="43" customWidth="1"/>
    <col min="13" max="13" width="56.6640625" style="43" customWidth="1"/>
    <col min="14" max="19" width="6.33203125" style="44" bestFit="1" customWidth="1"/>
    <col min="20" max="20" width="5.6640625" style="44" bestFit="1" customWidth="1"/>
    <col min="21" max="21" width="10.77734375" style="44" customWidth="1"/>
    <col min="22" max="16384" width="8.88671875" style="43"/>
  </cols>
  <sheetData>
    <row r="1" spans="1:21" x14ac:dyDescent="0.3">
      <c r="A1" s="126" t="s">
        <v>134</v>
      </c>
      <c r="B1" s="126"/>
      <c r="C1" s="126"/>
      <c r="D1" s="126"/>
      <c r="E1" s="127"/>
      <c r="F1" s="125" t="s">
        <v>135</v>
      </c>
      <c r="G1" s="126"/>
      <c r="H1" s="126"/>
      <c r="I1" s="126"/>
      <c r="J1" s="126"/>
      <c r="K1" s="127"/>
      <c r="L1" s="128" t="s">
        <v>136</v>
      </c>
      <c r="M1" s="129"/>
      <c r="N1" s="125" t="s">
        <v>271</v>
      </c>
      <c r="O1" s="126"/>
      <c r="P1" s="126"/>
      <c r="Q1" s="126"/>
      <c r="R1" s="126"/>
      <c r="S1" s="126"/>
      <c r="T1" s="126"/>
      <c r="U1" s="99"/>
    </row>
    <row r="2" spans="1:21" ht="30" x14ac:dyDescent="0.3">
      <c r="A2" s="11" t="s">
        <v>6</v>
      </c>
      <c r="B2" s="11" t="s">
        <v>7</v>
      </c>
      <c r="C2" s="11" t="s">
        <v>9</v>
      </c>
      <c r="D2" s="11" t="s">
        <v>10</v>
      </c>
      <c r="E2" s="46" t="s">
        <v>11</v>
      </c>
      <c r="F2" s="26" t="s">
        <v>12</v>
      </c>
      <c r="G2" s="11" t="s">
        <v>224</v>
      </c>
      <c r="H2" s="9" t="s">
        <v>129</v>
      </c>
      <c r="I2" s="11" t="s">
        <v>14</v>
      </c>
      <c r="J2" s="11" t="s">
        <v>225</v>
      </c>
      <c r="K2" s="27" t="s">
        <v>15</v>
      </c>
      <c r="L2" s="26" t="s">
        <v>16</v>
      </c>
      <c r="M2" s="27" t="s">
        <v>17</v>
      </c>
      <c r="N2" s="9" t="s">
        <v>0</v>
      </c>
      <c r="O2" s="9" t="s">
        <v>1</v>
      </c>
      <c r="P2" s="9" t="s">
        <v>2</v>
      </c>
      <c r="Q2" s="9" t="s">
        <v>3</v>
      </c>
      <c r="R2" s="9" t="s">
        <v>4</v>
      </c>
      <c r="S2" s="9" t="s">
        <v>5</v>
      </c>
      <c r="T2" s="9" t="s">
        <v>133</v>
      </c>
      <c r="U2" s="9" t="s">
        <v>215</v>
      </c>
    </row>
    <row r="3" spans="1:21" ht="60" x14ac:dyDescent="0.3">
      <c r="A3" s="4">
        <v>2018</v>
      </c>
      <c r="B3" s="4" t="s">
        <v>256</v>
      </c>
      <c r="C3" s="4" t="s">
        <v>257</v>
      </c>
      <c r="D3" s="4" t="s">
        <v>258</v>
      </c>
      <c r="E3" s="30" t="s">
        <v>74</v>
      </c>
      <c r="F3" s="28" t="s">
        <v>28</v>
      </c>
      <c r="G3" s="4" t="s">
        <v>228</v>
      </c>
      <c r="H3" s="6">
        <v>81</v>
      </c>
      <c r="I3" s="5" t="s">
        <v>259</v>
      </c>
      <c r="J3" s="4" t="s">
        <v>500</v>
      </c>
      <c r="K3" s="29" t="s">
        <v>260</v>
      </c>
      <c r="L3" s="35" t="s">
        <v>261</v>
      </c>
      <c r="M3" s="29" t="s">
        <v>262</v>
      </c>
      <c r="N3" s="6">
        <v>2</v>
      </c>
      <c r="O3" s="6">
        <v>2</v>
      </c>
      <c r="P3" s="6">
        <v>0</v>
      </c>
      <c r="Q3" s="6">
        <v>1</v>
      </c>
      <c r="R3" s="6">
        <v>1</v>
      </c>
      <c r="S3" s="6">
        <v>1</v>
      </c>
      <c r="T3" s="6">
        <f t="shared" ref="T3:T8" si="0">SUM(N3:S3)</f>
        <v>7</v>
      </c>
      <c r="U3" s="6" t="s">
        <v>289</v>
      </c>
    </row>
    <row r="4" spans="1:21" ht="105" x14ac:dyDescent="0.3">
      <c r="A4" s="4">
        <v>2019</v>
      </c>
      <c r="B4" s="4" t="s">
        <v>242</v>
      </c>
      <c r="C4" s="4" t="s">
        <v>243</v>
      </c>
      <c r="D4" s="4" t="s">
        <v>244</v>
      </c>
      <c r="E4" s="30" t="s">
        <v>61</v>
      </c>
      <c r="F4" s="28" t="s">
        <v>28</v>
      </c>
      <c r="G4" s="4">
        <v>5</v>
      </c>
      <c r="H4" s="6">
        <v>59</v>
      </c>
      <c r="I4" s="5" t="s">
        <v>245</v>
      </c>
      <c r="J4" s="5" t="s">
        <v>501</v>
      </c>
      <c r="K4" s="29" t="s">
        <v>246</v>
      </c>
      <c r="L4" s="35" t="s">
        <v>247</v>
      </c>
      <c r="M4" s="29" t="s">
        <v>248</v>
      </c>
      <c r="N4" s="6">
        <v>1</v>
      </c>
      <c r="O4" s="6">
        <v>2</v>
      </c>
      <c r="P4" s="6">
        <v>2</v>
      </c>
      <c r="Q4" s="6">
        <v>1</v>
      </c>
      <c r="R4" s="6">
        <v>1</v>
      </c>
      <c r="S4" s="6">
        <v>1</v>
      </c>
      <c r="T4" s="6">
        <f t="shared" si="0"/>
        <v>8</v>
      </c>
      <c r="U4" s="6" t="s">
        <v>289</v>
      </c>
    </row>
    <row r="5" spans="1:21" ht="60" x14ac:dyDescent="0.3">
      <c r="A5" s="4">
        <v>2019</v>
      </c>
      <c r="B5" s="4" t="s">
        <v>249</v>
      </c>
      <c r="C5" s="4" t="s">
        <v>243</v>
      </c>
      <c r="D5" s="4" t="s">
        <v>250</v>
      </c>
      <c r="E5" s="30" t="s">
        <v>251</v>
      </c>
      <c r="F5" s="28" t="s">
        <v>28</v>
      </c>
      <c r="G5" s="4">
        <v>6</v>
      </c>
      <c r="H5" s="6">
        <v>7</v>
      </c>
      <c r="I5" s="5" t="s">
        <v>252</v>
      </c>
      <c r="J5" s="4" t="s">
        <v>502</v>
      </c>
      <c r="K5" s="29" t="s">
        <v>253</v>
      </c>
      <c r="L5" s="35" t="s">
        <v>254</v>
      </c>
      <c r="M5" s="29" t="s">
        <v>255</v>
      </c>
      <c r="N5" s="6">
        <v>1</v>
      </c>
      <c r="O5" s="6">
        <v>2</v>
      </c>
      <c r="P5" s="6">
        <v>2</v>
      </c>
      <c r="Q5" s="6">
        <v>1</v>
      </c>
      <c r="R5" s="6">
        <v>1</v>
      </c>
      <c r="S5" s="6">
        <v>1</v>
      </c>
      <c r="T5" s="6">
        <f t="shared" si="0"/>
        <v>8</v>
      </c>
      <c r="U5" s="6" t="s">
        <v>289</v>
      </c>
    </row>
    <row r="6" spans="1:21" ht="60" x14ac:dyDescent="0.3">
      <c r="A6" s="4">
        <v>2020</v>
      </c>
      <c r="B6" s="4" t="s">
        <v>233</v>
      </c>
      <c r="C6" s="4" t="s">
        <v>113</v>
      </c>
      <c r="D6" s="4" t="s">
        <v>234</v>
      </c>
      <c r="E6" s="30" t="s">
        <v>74</v>
      </c>
      <c r="F6" s="28" t="s">
        <v>235</v>
      </c>
      <c r="G6" s="4" t="s">
        <v>228</v>
      </c>
      <c r="H6" s="6">
        <v>187</v>
      </c>
      <c r="I6" s="5" t="s">
        <v>236</v>
      </c>
      <c r="J6" s="5" t="s">
        <v>503</v>
      </c>
      <c r="K6" s="29" t="s">
        <v>237</v>
      </c>
      <c r="L6" s="35" t="s">
        <v>238</v>
      </c>
      <c r="M6" s="29" t="s">
        <v>239</v>
      </c>
      <c r="N6" s="6">
        <v>2</v>
      </c>
      <c r="O6" s="6">
        <v>2</v>
      </c>
      <c r="P6" s="6">
        <v>0</v>
      </c>
      <c r="Q6" s="6">
        <v>2</v>
      </c>
      <c r="R6" s="6">
        <v>2</v>
      </c>
      <c r="S6" s="6">
        <v>2</v>
      </c>
      <c r="T6" s="6">
        <f t="shared" si="0"/>
        <v>10</v>
      </c>
      <c r="U6" s="6" t="s">
        <v>274</v>
      </c>
    </row>
    <row r="7" spans="1:21" ht="60" x14ac:dyDescent="0.3">
      <c r="A7" s="4">
        <v>2023</v>
      </c>
      <c r="B7" s="4" t="s">
        <v>263</v>
      </c>
      <c r="C7" s="4" t="s">
        <v>264</v>
      </c>
      <c r="D7" s="4" t="s">
        <v>265</v>
      </c>
      <c r="E7" s="30" t="s">
        <v>41</v>
      </c>
      <c r="F7" s="28" t="s">
        <v>241</v>
      </c>
      <c r="G7" s="4"/>
      <c r="H7" s="6">
        <v>72</v>
      </c>
      <c r="I7" s="5" t="s">
        <v>266</v>
      </c>
      <c r="J7" s="4" t="s">
        <v>267</v>
      </c>
      <c r="K7" s="29" t="s">
        <v>268</v>
      </c>
      <c r="L7" s="35" t="s">
        <v>269</v>
      </c>
      <c r="M7" s="29" t="s">
        <v>270</v>
      </c>
      <c r="N7" s="6">
        <v>1</v>
      </c>
      <c r="O7" s="6">
        <v>1</v>
      </c>
      <c r="P7" s="6">
        <v>1</v>
      </c>
      <c r="Q7" s="6">
        <v>1</v>
      </c>
      <c r="R7" s="6">
        <v>1</v>
      </c>
      <c r="S7" s="6">
        <v>1</v>
      </c>
      <c r="T7" s="6">
        <f t="shared" si="0"/>
        <v>6</v>
      </c>
      <c r="U7" s="6" t="s">
        <v>289</v>
      </c>
    </row>
    <row r="8" spans="1:21" ht="90" x14ac:dyDescent="0.3">
      <c r="A8" s="13">
        <v>2024</v>
      </c>
      <c r="B8" s="13" t="s">
        <v>72</v>
      </c>
      <c r="C8" s="13" t="s">
        <v>226</v>
      </c>
      <c r="D8" s="13" t="s">
        <v>227</v>
      </c>
      <c r="E8" s="37" t="s">
        <v>74</v>
      </c>
      <c r="F8" s="31" t="s">
        <v>28</v>
      </c>
      <c r="G8" s="13" t="s">
        <v>228</v>
      </c>
      <c r="H8" s="47">
        <v>83</v>
      </c>
      <c r="I8" s="14" t="s">
        <v>229</v>
      </c>
      <c r="J8" s="14" t="s">
        <v>504</v>
      </c>
      <c r="K8" s="32" t="s">
        <v>230</v>
      </c>
      <c r="L8" s="36" t="s">
        <v>231</v>
      </c>
      <c r="M8" s="32" t="s">
        <v>232</v>
      </c>
      <c r="N8" s="15">
        <v>1</v>
      </c>
      <c r="O8" s="15">
        <v>1</v>
      </c>
      <c r="P8" s="15">
        <v>0</v>
      </c>
      <c r="Q8" s="15">
        <v>2</v>
      </c>
      <c r="R8" s="15">
        <v>2</v>
      </c>
      <c r="S8" s="15">
        <v>1</v>
      </c>
      <c r="T8" s="15">
        <f t="shared" si="0"/>
        <v>7</v>
      </c>
      <c r="U8" s="15" t="s">
        <v>289</v>
      </c>
    </row>
  </sheetData>
  <sortState xmlns:xlrd2="http://schemas.microsoft.com/office/spreadsheetml/2017/richdata2" ref="A3:T8">
    <sortCondition ref="A3:A8"/>
  </sortState>
  <mergeCells count="4">
    <mergeCell ref="N1:T1"/>
    <mergeCell ref="A1:E1"/>
    <mergeCell ref="F1:K1"/>
    <mergeCell ref="L1:M1"/>
  </mergeCells>
  <phoneticPr fontId="1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FB696-1BEF-4AD5-84F5-05403B47588E}">
  <dimension ref="A1:AR20"/>
  <sheetViews>
    <sheetView topLeftCell="A15" zoomScale="90" zoomScaleNormal="90" workbookViewId="0">
      <selection activeCell="B16" sqref="B16"/>
    </sheetView>
  </sheetViews>
  <sheetFormatPr defaultRowHeight="15.6" x14ac:dyDescent="0.3"/>
  <cols>
    <col min="1" max="1" width="8.88671875" style="43"/>
    <col min="2" max="2" width="22.77734375" style="43" customWidth="1"/>
    <col min="3" max="3" width="13.88671875" style="43" customWidth="1"/>
    <col min="4" max="4" width="37.109375" style="48" customWidth="1"/>
    <col min="5" max="5" width="49.5546875" style="43" bestFit="1" customWidth="1"/>
    <col min="6" max="6" width="22.44140625" style="43" customWidth="1"/>
    <col min="7" max="7" width="47.88671875" style="43" customWidth="1"/>
    <col min="8" max="8" width="13.33203125" style="43" customWidth="1"/>
    <col min="9" max="9" width="16.33203125" style="43" customWidth="1"/>
    <col min="10" max="10" width="62.21875" style="43" customWidth="1"/>
    <col min="11" max="11" width="35.88671875" style="43" customWidth="1"/>
    <col min="12" max="12" width="56.5546875" style="43" customWidth="1"/>
    <col min="13" max="13" width="106.6640625" style="43" customWidth="1"/>
    <col min="14" max="14" width="65.21875" style="43" customWidth="1"/>
    <col min="15" max="15" width="6.33203125" style="43" bestFit="1" customWidth="1"/>
    <col min="16" max="16" width="8.33203125" style="43" bestFit="1" customWidth="1"/>
    <col min="17" max="20" width="6.33203125" style="43" bestFit="1" customWidth="1"/>
    <col min="21" max="21" width="8.109375" style="43" bestFit="1" customWidth="1"/>
    <col min="22" max="22" width="8.33203125" style="43" bestFit="1" customWidth="1"/>
    <col min="23" max="23" width="5.6640625" style="43" bestFit="1" customWidth="1"/>
    <col min="24" max="24" width="10.33203125" style="43" customWidth="1"/>
    <col min="25" max="40" width="8.44140625" style="43" customWidth="1"/>
    <col min="41" max="41" width="18.21875" style="43" customWidth="1"/>
    <col min="42" max="42" width="17.88671875" style="43" customWidth="1"/>
    <col min="43" max="44" width="17.6640625" style="43" customWidth="1"/>
    <col min="45" max="16384" width="8.88671875" style="43"/>
  </cols>
  <sheetData>
    <row r="1" spans="1:44" x14ac:dyDescent="0.3">
      <c r="A1" s="130" t="s">
        <v>134</v>
      </c>
      <c r="B1" s="130"/>
      <c r="C1" s="130"/>
      <c r="D1" s="130"/>
      <c r="E1" s="130"/>
      <c r="F1" s="131"/>
      <c r="G1" s="130" t="s">
        <v>135</v>
      </c>
      <c r="H1" s="130"/>
      <c r="I1" s="130"/>
      <c r="J1" s="130"/>
      <c r="K1" s="130"/>
      <c r="L1" s="131"/>
      <c r="M1" s="130" t="s">
        <v>334</v>
      </c>
      <c r="N1" s="131"/>
      <c r="O1" s="126" t="s">
        <v>333</v>
      </c>
      <c r="P1" s="126"/>
      <c r="Q1" s="126"/>
      <c r="R1" s="126"/>
      <c r="S1" s="126"/>
      <c r="T1" s="126"/>
      <c r="U1" s="126"/>
      <c r="V1" s="126"/>
      <c r="W1" s="126"/>
      <c r="X1" s="127"/>
      <c r="Y1" s="126" t="s">
        <v>340</v>
      </c>
      <c r="Z1" s="126"/>
      <c r="AA1" s="126"/>
      <c r="AB1" s="126"/>
      <c r="AC1" s="126"/>
      <c r="AD1" s="126"/>
      <c r="AE1" s="126"/>
      <c r="AF1" s="126"/>
      <c r="AG1" s="126"/>
      <c r="AH1" s="126"/>
      <c r="AI1" s="126"/>
      <c r="AJ1" s="126"/>
      <c r="AK1" s="126"/>
      <c r="AL1" s="126"/>
      <c r="AM1" s="126"/>
      <c r="AN1" s="126"/>
      <c r="AO1" s="126"/>
      <c r="AP1" s="126"/>
      <c r="AQ1" s="126"/>
      <c r="AR1" s="126"/>
    </row>
    <row r="2" spans="1:44" ht="30" x14ac:dyDescent="0.3">
      <c r="A2" s="65" t="s">
        <v>6</v>
      </c>
      <c r="B2" s="65" t="s">
        <v>7</v>
      </c>
      <c r="C2" s="65" t="s">
        <v>8</v>
      </c>
      <c r="D2" s="65" t="s">
        <v>9</v>
      </c>
      <c r="E2" s="66" t="s">
        <v>10</v>
      </c>
      <c r="F2" s="67" t="s">
        <v>11</v>
      </c>
      <c r="G2" s="54" t="s">
        <v>12</v>
      </c>
      <c r="H2" s="49" t="s">
        <v>224</v>
      </c>
      <c r="I2" s="49" t="s">
        <v>13</v>
      </c>
      <c r="J2" s="54" t="s">
        <v>14</v>
      </c>
      <c r="K2" s="54" t="s">
        <v>225</v>
      </c>
      <c r="L2" s="55" t="s">
        <v>15</v>
      </c>
      <c r="M2" s="54" t="s">
        <v>16</v>
      </c>
      <c r="N2" s="55" t="s">
        <v>216</v>
      </c>
      <c r="O2" s="49" t="s">
        <v>0</v>
      </c>
      <c r="P2" s="49" t="s">
        <v>1</v>
      </c>
      <c r="Q2" s="49" t="s">
        <v>2</v>
      </c>
      <c r="R2" s="49" t="s">
        <v>3</v>
      </c>
      <c r="S2" s="49" t="s">
        <v>4</v>
      </c>
      <c r="T2" s="49" t="s">
        <v>5</v>
      </c>
      <c r="U2" s="49" t="s">
        <v>192</v>
      </c>
      <c r="V2" s="49" t="s">
        <v>193</v>
      </c>
      <c r="W2" s="49" t="s">
        <v>133</v>
      </c>
      <c r="X2" s="51" t="s">
        <v>215</v>
      </c>
      <c r="Y2" s="49" t="s">
        <v>0</v>
      </c>
      <c r="Z2" s="49" t="s">
        <v>1</v>
      </c>
      <c r="AA2" s="49" t="s">
        <v>2</v>
      </c>
      <c r="AB2" s="49" t="s">
        <v>3</v>
      </c>
      <c r="AC2" s="49" t="s">
        <v>4</v>
      </c>
      <c r="AD2" s="49" t="s">
        <v>5</v>
      </c>
      <c r="AE2" s="49" t="s">
        <v>192</v>
      </c>
      <c r="AF2" s="49" t="s">
        <v>193</v>
      </c>
      <c r="AG2" s="49" t="s">
        <v>194</v>
      </c>
      <c r="AH2" s="49" t="s">
        <v>195</v>
      </c>
      <c r="AI2" s="49" t="s">
        <v>196</v>
      </c>
      <c r="AJ2" s="49" t="s">
        <v>197</v>
      </c>
      <c r="AK2" s="49" t="s">
        <v>198</v>
      </c>
      <c r="AL2" s="49" t="s">
        <v>199</v>
      </c>
      <c r="AM2" s="49" t="s">
        <v>200</v>
      </c>
      <c r="AN2" s="49" t="s">
        <v>201</v>
      </c>
      <c r="AO2" s="49" t="s">
        <v>336</v>
      </c>
      <c r="AP2" s="49" t="s">
        <v>337</v>
      </c>
      <c r="AQ2" s="49" t="s">
        <v>338</v>
      </c>
      <c r="AR2" s="49" t="s">
        <v>339</v>
      </c>
    </row>
    <row r="3" spans="1:44" ht="105" x14ac:dyDescent="0.3">
      <c r="A3" s="56">
        <v>2016</v>
      </c>
      <c r="B3" s="56" t="s">
        <v>329</v>
      </c>
      <c r="C3" s="56" t="s">
        <v>328</v>
      </c>
      <c r="D3" s="56" t="s">
        <v>39</v>
      </c>
      <c r="E3" s="68" t="s">
        <v>314</v>
      </c>
      <c r="F3" s="62" t="s">
        <v>68</v>
      </c>
      <c r="G3" s="56" t="s">
        <v>330</v>
      </c>
      <c r="H3" s="52">
        <v>8</v>
      </c>
      <c r="I3" s="52">
        <v>10</v>
      </c>
      <c r="J3" s="58" t="s">
        <v>335</v>
      </c>
      <c r="K3" s="56" t="s">
        <v>331</v>
      </c>
      <c r="L3" s="62" t="s">
        <v>332</v>
      </c>
      <c r="M3" s="56" t="s">
        <v>345</v>
      </c>
      <c r="N3" s="57" t="s">
        <v>346</v>
      </c>
      <c r="O3" s="52" t="s">
        <v>273</v>
      </c>
      <c r="P3" s="52" t="s">
        <v>273</v>
      </c>
      <c r="Q3" s="52" t="s">
        <v>273</v>
      </c>
      <c r="R3" s="52" t="s">
        <v>273</v>
      </c>
      <c r="S3" s="52" t="s">
        <v>273</v>
      </c>
      <c r="T3" s="52" t="s">
        <v>273</v>
      </c>
      <c r="U3" s="52" t="s">
        <v>273</v>
      </c>
      <c r="V3" s="52" t="s">
        <v>273</v>
      </c>
      <c r="W3" s="52">
        <v>8</v>
      </c>
      <c r="X3" s="53" t="s">
        <v>274</v>
      </c>
      <c r="Y3" s="18" t="s">
        <v>341</v>
      </c>
      <c r="Z3" s="18" t="s">
        <v>342</v>
      </c>
      <c r="AA3" s="18" t="s">
        <v>343</v>
      </c>
      <c r="AB3" s="18" t="s">
        <v>343</v>
      </c>
      <c r="AC3" s="18" t="s">
        <v>343</v>
      </c>
      <c r="AD3" s="18" t="s">
        <v>343</v>
      </c>
      <c r="AE3" s="18" t="s">
        <v>342</v>
      </c>
      <c r="AF3" s="18" t="s">
        <v>343</v>
      </c>
      <c r="AG3" s="18" t="s">
        <v>341</v>
      </c>
      <c r="AH3" s="18" t="s">
        <v>342</v>
      </c>
      <c r="AI3" s="18" t="s">
        <v>228</v>
      </c>
      <c r="AJ3" s="18" t="s">
        <v>228</v>
      </c>
      <c r="AK3" s="18" t="s">
        <v>341</v>
      </c>
      <c r="AL3" s="18" t="s">
        <v>228</v>
      </c>
      <c r="AM3" s="18" t="s">
        <v>228</v>
      </c>
      <c r="AN3" s="18" t="s">
        <v>342</v>
      </c>
      <c r="AO3" s="18">
        <f t="shared" ref="AO3:AO20" si="0">(COUNTIF(Y3:AN3, "yes"))+(COUNTIF(Y3:AN3,"Partial Yes"))</f>
        <v>8</v>
      </c>
      <c r="AP3" s="18">
        <f t="shared" ref="AP3:AP20" si="1">COUNTIF(Y3:AN3,"No")</f>
        <v>4</v>
      </c>
      <c r="AQ3" s="18">
        <f t="shared" ref="AQ3:AQ20" si="2">COUNTIF(Y3:AN3,"NA")</f>
        <v>4</v>
      </c>
      <c r="AR3" s="8" t="s">
        <v>344</v>
      </c>
    </row>
    <row r="4" spans="1:44" ht="165" x14ac:dyDescent="0.3">
      <c r="A4" s="56">
        <v>2016</v>
      </c>
      <c r="B4" s="56" t="s">
        <v>347</v>
      </c>
      <c r="C4" s="56" t="s">
        <v>328</v>
      </c>
      <c r="D4" s="56" t="s">
        <v>322</v>
      </c>
      <c r="E4" s="68" t="s">
        <v>324</v>
      </c>
      <c r="F4" s="62" t="s">
        <v>68</v>
      </c>
      <c r="G4" s="56" t="s">
        <v>348</v>
      </c>
      <c r="H4" s="52" t="s">
        <v>325</v>
      </c>
      <c r="I4" s="52">
        <v>60</v>
      </c>
      <c r="J4" s="58" t="s">
        <v>326</v>
      </c>
      <c r="K4" s="56" t="s">
        <v>158</v>
      </c>
      <c r="L4" s="62" t="s">
        <v>349</v>
      </c>
      <c r="M4" s="58" t="s">
        <v>350</v>
      </c>
      <c r="N4" s="59" t="s">
        <v>351</v>
      </c>
      <c r="O4" s="52" t="s">
        <v>273</v>
      </c>
      <c r="P4" s="52" t="s">
        <v>273</v>
      </c>
      <c r="Q4" s="52" t="s">
        <v>273</v>
      </c>
      <c r="R4" s="52" t="s">
        <v>273</v>
      </c>
      <c r="S4" s="52" t="s">
        <v>273</v>
      </c>
      <c r="T4" s="52" t="s">
        <v>273</v>
      </c>
      <c r="U4" s="52" t="s">
        <v>273</v>
      </c>
      <c r="V4" s="52" t="s">
        <v>273</v>
      </c>
      <c r="W4" s="52">
        <v>8</v>
      </c>
      <c r="X4" s="53" t="s">
        <v>274</v>
      </c>
      <c r="Y4" s="18" t="s">
        <v>343</v>
      </c>
      <c r="Z4" s="18" t="s">
        <v>342</v>
      </c>
      <c r="AA4" s="18" t="s">
        <v>343</v>
      </c>
      <c r="AB4" s="18" t="s">
        <v>343</v>
      </c>
      <c r="AC4" s="18" t="s">
        <v>343</v>
      </c>
      <c r="AD4" s="18" t="s">
        <v>342</v>
      </c>
      <c r="AE4" s="18" t="s">
        <v>342</v>
      </c>
      <c r="AF4" s="18" t="s">
        <v>343</v>
      </c>
      <c r="AG4" s="18" t="s">
        <v>341</v>
      </c>
      <c r="AH4" s="18" t="s">
        <v>342</v>
      </c>
      <c r="AI4" s="18" t="s">
        <v>228</v>
      </c>
      <c r="AJ4" s="18" t="s">
        <v>341</v>
      </c>
      <c r="AK4" s="18" t="s">
        <v>343</v>
      </c>
      <c r="AL4" s="18" t="s">
        <v>343</v>
      </c>
      <c r="AM4" s="18" t="s">
        <v>342</v>
      </c>
      <c r="AN4" s="18" t="s">
        <v>343</v>
      </c>
      <c r="AO4" s="18">
        <f t="shared" si="0"/>
        <v>10</v>
      </c>
      <c r="AP4" s="18">
        <f t="shared" si="1"/>
        <v>5</v>
      </c>
      <c r="AQ4" s="18">
        <f t="shared" si="2"/>
        <v>1</v>
      </c>
      <c r="AR4" s="8" t="s">
        <v>352</v>
      </c>
    </row>
    <row r="5" spans="1:44" ht="120" x14ac:dyDescent="0.3">
      <c r="A5" s="56">
        <v>2018</v>
      </c>
      <c r="B5" s="56" t="s">
        <v>356</v>
      </c>
      <c r="C5" s="56" t="s">
        <v>328</v>
      </c>
      <c r="D5" s="56" t="s">
        <v>240</v>
      </c>
      <c r="E5" s="68" t="s">
        <v>313</v>
      </c>
      <c r="F5" s="62" t="s">
        <v>282</v>
      </c>
      <c r="G5" s="56" t="s">
        <v>348</v>
      </c>
      <c r="H5" s="52">
        <v>4</v>
      </c>
      <c r="I5" s="52">
        <v>40</v>
      </c>
      <c r="J5" s="58" t="s">
        <v>355</v>
      </c>
      <c r="K5" s="56" t="s">
        <v>331</v>
      </c>
      <c r="L5" s="62" t="s">
        <v>354</v>
      </c>
      <c r="M5" s="58" t="s">
        <v>357</v>
      </c>
      <c r="N5" s="59" t="s">
        <v>358</v>
      </c>
      <c r="O5" s="52" t="s">
        <v>273</v>
      </c>
      <c r="P5" s="52" t="s">
        <v>273</v>
      </c>
      <c r="Q5" s="52" t="s">
        <v>273</v>
      </c>
      <c r="R5" s="52" t="s">
        <v>273</v>
      </c>
      <c r="S5" s="52" t="s">
        <v>273</v>
      </c>
      <c r="T5" s="52" t="s">
        <v>273</v>
      </c>
      <c r="U5" s="52" t="s">
        <v>273</v>
      </c>
      <c r="V5" s="52" t="s">
        <v>273</v>
      </c>
      <c r="W5" s="52">
        <v>8</v>
      </c>
      <c r="X5" s="53" t="s">
        <v>274</v>
      </c>
      <c r="Y5" s="18" t="s">
        <v>343</v>
      </c>
      <c r="Z5" s="18" t="s">
        <v>342</v>
      </c>
      <c r="AA5" s="18" t="s">
        <v>341</v>
      </c>
      <c r="AB5" s="18" t="s">
        <v>343</v>
      </c>
      <c r="AC5" s="18" t="s">
        <v>343</v>
      </c>
      <c r="AD5" s="18" t="s">
        <v>343</v>
      </c>
      <c r="AE5" s="18" t="s">
        <v>342</v>
      </c>
      <c r="AF5" s="18" t="s">
        <v>343</v>
      </c>
      <c r="AG5" s="18" t="s">
        <v>343</v>
      </c>
      <c r="AH5" s="18" t="s">
        <v>342</v>
      </c>
      <c r="AI5" s="18" t="s">
        <v>228</v>
      </c>
      <c r="AJ5" s="18" t="s">
        <v>228</v>
      </c>
      <c r="AK5" s="18" t="s">
        <v>341</v>
      </c>
      <c r="AL5" s="18" t="s">
        <v>343</v>
      </c>
      <c r="AM5" s="18" t="s">
        <v>228</v>
      </c>
      <c r="AN5" s="18" t="s">
        <v>343</v>
      </c>
      <c r="AO5" s="18">
        <f t="shared" si="0"/>
        <v>10</v>
      </c>
      <c r="AP5" s="18">
        <f t="shared" si="1"/>
        <v>3</v>
      </c>
      <c r="AQ5" s="18">
        <f t="shared" si="2"/>
        <v>3</v>
      </c>
      <c r="AR5" s="8" t="s">
        <v>352</v>
      </c>
    </row>
    <row r="6" spans="1:44" ht="120" x14ac:dyDescent="0.3">
      <c r="A6" s="56">
        <v>2019</v>
      </c>
      <c r="B6" s="56" t="s">
        <v>359</v>
      </c>
      <c r="C6" s="56" t="s">
        <v>328</v>
      </c>
      <c r="D6" s="56" t="s">
        <v>360</v>
      </c>
      <c r="E6" s="68" t="s">
        <v>295</v>
      </c>
      <c r="F6" s="62" t="s">
        <v>68</v>
      </c>
      <c r="G6" s="56" t="s">
        <v>361</v>
      </c>
      <c r="H6" s="52">
        <v>6</v>
      </c>
      <c r="I6" s="52">
        <v>16</v>
      </c>
      <c r="J6" s="60" t="s">
        <v>362</v>
      </c>
      <c r="K6" s="56" t="s">
        <v>331</v>
      </c>
      <c r="L6" s="29" t="s">
        <v>363</v>
      </c>
      <c r="M6" s="58" t="s">
        <v>364</v>
      </c>
      <c r="N6" s="59" t="s">
        <v>365</v>
      </c>
      <c r="O6" s="52" t="s">
        <v>273</v>
      </c>
      <c r="P6" s="52" t="s">
        <v>273</v>
      </c>
      <c r="Q6" s="52" t="s">
        <v>273</v>
      </c>
      <c r="R6" s="52" t="s">
        <v>273</v>
      </c>
      <c r="S6" s="52" t="s">
        <v>273</v>
      </c>
      <c r="T6" s="52" t="s">
        <v>273</v>
      </c>
      <c r="U6" s="52" t="s">
        <v>273</v>
      </c>
      <c r="V6" s="52" t="s">
        <v>273</v>
      </c>
      <c r="W6" s="52">
        <v>8</v>
      </c>
      <c r="X6" s="53" t="s">
        <v>274</v>
      </c>
      <c r="Y6" s="18" t="s">
        <v>343</v>
      </c>
      <c r="Z6" s="18" t="s">
        <v>341</v>
      </c>
      <c r="AA6" s="18" t="s">
        <v>343</v>
      </c>
      <c r="AB6" s="18" t="s">
        <v>343</v>
      </c>
      <c r="AC6" s="18" t="s">
        <v>343</v>
      </c>
      <c r="AD6" s="18" t="s">
        <v>343</v>
      </c>
      <c r="AE6" s="18" t="s">
        <v>342</v>
      </c>
      <c r="AF6" s="18" t="s">
        <v>343</v>
      </c>
      <c r="AG6" s="18" t="s">
        <v>341</v>
      </c>
      <c r="AH6" s="18" t="s">
        <v>342</v>
      </c>
      <c r="AI6" s="18" t="s">
        <v>228</v>
      </c>
      <c r="AJ6" s="18" t="s">
        <v>228</v>
      </c>
      <c r="AK6" s="18" t="s">
        <v>341</v>
      </c>
      <c r="AL6" s="18" t="s">
        <v>228</v>
      </c>
      <c r="AM6" s="18" t="s">
        <v>228</v>
      </c>
      <c r="AN6" s="18" t="s">
        <v>343</v>
      </c>
      <c r="AO6" s="18">
        <f t="shared" si="0"/>
        <v>10</v>
      </c>
      <c r="AP6" s="18">
        <f t="shared" si="1"/>
        <v>2</v>
      </c>
      <c r="AQ6" s="18">
        <f t="shared" si="2"/>
        <v>4</v>
      </c>
      <c r="AR6" s="8" t="s">
        <v>352</v>
      </c>
    </row>
    <row r="7" spans="1:44" ht="180" x14ac:dyDescent="0.3">
      <c r="A7" s="56">
        <v>2019</v>
      </c>
      <c r="B7" s="56" t="s">
        <v>367</v>
      </c>
      <c r="C7" s="56" t="s">
        <v>366</v>
      </c>
      <c r="D7" s="56" t="s">
        <v>375</v>
      </c>
      <c r="E7" s="56" t="s">
        <v>373</v>
      </c>
      <c r="F7" s="62" t="s">
        <v>293</v>
      </c>
      <c r="G7" s="56" t="s">
        <v>348</v>
      </c>
      <c r="H7" s="52">
        <v>5</v>
      </c>
      <c r="I7" s="52">
        <v>34</v>
      </c>
      <c r="J7" s="60" t="s">
        <v>372</v>
      </c>
      <c r="K7" s="56" t="s">
        <v>371</v>
      </c>
      <c r="L7" s="29" t="s">
        <v>294</v>
      </c>
      <c r="M7" s="60" t="s">
        <v>369</v>
      </c>
      <c r="N7" s="61" t="s">
        <v>370</v>
      </c>
      <c r="O7" s="52" t="s">
        <v>273</v>
      </c>
      <c r="P7" s="52" t="s">
        <v>273</v>
      </c>
      <c r="Q7" s="52" t="s">
        <v>273</v>
      </c>
      <c r="R7" s="52" t="s">
        <v>273</v>
      </c>
      <c r="S7" s="52" t="s">
        <v>273</v>
      </c>
      <c r="T7" s="52" t="s">
        <v>273</v>
      </c>
      <c r="U7" s="52" t="s">
        <v>273</v>
      </c>
      <c r="V7" s="52" t="s">
        <v>273</v>
      </c>
      <c r="W7" s="52">
        <v>8</v>
      </c>
      <c r="X7" s="53" t="s">
        <v>274</v>
      </c>
      <c r="Y7" s="18" t="s">
        <v>343</v>
      </c>
      <c r="Z7" s="18" t="s">
        <v>342</v>
      </c>
      <c r="AA7" s="18" t="s">
        <v>343</v>
      </c>
      <c r="AB7" s="18" t="s">
        <v>343</v>
      </c>
      <c r="AC7" s="18" t="s">
        <v>343</v>
      </c>
      <c r="AD7" s="18" t="s">
        <v>343</v>
      </c>
      <c r="AE7" s="18" t="s">
        <v>342</v>
      </c>
      <c r="AF7" s="18" t="s">
        <v>343</v>
      </c>
      <c r="AG7" s="18" t="s">
        <v>343</v>
      </c>
      <c r="AH7" s="18" t="s">
        <v>342</v>
      </c>
      <c r="AI7" s="18" t="s">
        <v>343</v>
      </c>
      <c r="AJ7" s="18" t="s">
        <v>341</v>
      </c>
      <c r="AK7" s="18" t="s">
        <v>341</v>
      </c>
      <c r="AL7" s="18" t="s">
        <v>343</v>
      </c>
      <c r="AM7" s="18" t="s">
        <v>342</v>
      </c>
      <c r="AN7" s="18" t="s">
        <v>343</v>
      </c>
      <c r="AO7" s="18">
        <f t="shared" si="0"/>
        <v>12</v>
      </c>
      <c r="AP7" s="18">
        <f t="shared" si="1"/>
        <v>4</v>
      </c>
      <c r="AQ7" s="18">
        <f t="shared" si="2"/>
        <v>0</v>
      </c>
      <c r="AR7" s="7" t="s">
        <v>368</v>
      </c>
    </row>
    <row r="8" spans="1:44" ht="90" x14ac:dyDescent="0.3">
      <c r="A8" s="56">
        <v>2019</v>
      </c>
      <c r="B8" s="56" t="s">
        <v>374</v>
      </c>
      <c r="C8" s="56" t="s">
        <v>328</v>
      </c>
      <c r="D8" s="56" t="s">
        <v>375</v>
      </c>
      <c r="E8" s="68" t="s">
        <v>315</v>
      </c>
      <c r="F8" s="62" t="s">
        <v>127</v>
      </c>
      <c r="G8" s="56" t="s">
        <v>348</v>
      </c>
      <c r="H8" s="52">
        <v>5</v>
      </c>
      <c r="I8" s="52">
        <v>52</v>
      </c>
      <c r="J8" s="60" t="s">
        <v>316</v>
      </c>
      <c r="K8" s="56" t="s">
        <v>158</v>
      </c>
      <c r="L8" s="61" t="s">
        <v>317</v>
      </c>
      <c r="M8" s="56" t="s">
        <v>376</v>
      </c>
      <c r="N8" s="61" t="s">
        <v>377</v>
      </c>
      <c r="O8" s="52" t="s">
        <v>273</v>
      </c>
      <c r="P8" s="52" t="s">
        <v>273</v>
      </c>
      <c r="Q8" s="52" t="s">
        <v>273</v>
      </c>
      <c r="R8" s="52" t="s">
        <v>273</v>
      </c>
      <c r="S8" s="52" t="s">
        <v>272</v>
      </c>
      <c r="T8" s="52" t="s">
        <v>273</v>
      </c>
      <c r="U8" s="52" t="s">
        <v>273</v>
      </c>
      <c r="V8" s="52" t="s">
        <v>273</v>
      </c>
      <c r="W8" s="52">
        <v>7</v>
      </c>
      <c r="X8" s="53" t="s">
        <v>274</v>
      </c>
      <c r="Y8" s="18" t="s">
        <v>343</v>
      </c>
      <c r="Z8" s="18" t="s">
        <v>342</v>
      </c>
      <c r="AA8" s="18" t="s">
        <v>341</v>
      </c>
      <c r="AB8" s="18" t="s">
        <v>343</v>
      </c>
      <c r="AC8" s="18" t="s">
        <v>342</v>
      </c>
      <c r="AD8" s="18" t="s">
        <v>342</v>
      </c>
      <c r="AE8" s="18" t="s">
        <v>342</v>
      </c>
      <c r="AF8" s="18" t="s">
        <v>343</v>
      </c>
      <c r="AG8" s="18" t="s">
        <v>342</v>
      </c>
      <c r="AH8" s="18" t="s">
        <v>342</v>
      </c>
      <c r="AI8" s="18" t="s">
        <v>228</v>
      </c>
      <c r="AJ8" s="18" t="s">
        <v>228</v>
      </c>
      <c r="AK8" s="18" t="s">
        <v>342</v>
      </c>
      <c r="AL8" s="18" t="s">
        <v>341</v>
      </c>
      <c r="AM8" s="18" t="s">
        <v>228</v>
      </c>
      <c r="AN8" s="18" t="s">
        <v>343</v>
      </c>
      <c r="AO8" s="18">
        <f t="shared" si="0"/>
        <v>6</v>
      </c>
      <c r="AP8" s="18">
        <f t="shared" si="1"/>
        <v>7</v>
      </c>
      <c r="AQ8" s="18">
        <f t="shared" si="2"/>
        <v>3</v>
      </c>
      <c r="AR8" s="8" t="s">
        <v>378</v>
      </c>
    </row>
    <row r="9" spans="1:44" ht="150" x14ac:dyDescent="0.3">
      <c r="A9" s="56">
        <v>2021</v>
      </c>
      <c r="B9" s="69" t="s">
        <v>382</v>
      </c>
      <c r="C9" s="56" t="s">
        <v>381</v>
      </c>
      <c r="D9" s="56" t="s">
        <v>172</v>
      </c>
      <c r="E9" s="68" t="s">
        <v>285</v>
      </c>
      <c r="F9" s="62" t="s">
        <v>68</v>
      </c>
      <c r="G9" s="56" t="s">
        <v>348</v>
      </c>
      <c r="H9" s="52">
        <v>4</v>
      </c>
      <c r="I9" s="52">
        <v>13</v>
      </c>
      <c r="J9" s="58" t="s">
        <v>383</v>
      </c>
      <c r="K9" s="56" t="s">
        <v>158</v>
      </c>
      <c r="L9" s="59" t="s">
        <v>384</v>
      </c>
      <c r="M9" s="58" t="s">
        <v>379</v>
      </c>
      <c r="N9" s="59" t="s">
        <v>380</v>
      </c>
      <c r="O9" s="52" t="s">
        <v>273</v>
      </c>
      <c r="P9" s="52" t="s">
        <v>273</v>
      </c>
      <c r="Q9" s="52" t="s">
        <v>273</v>
      </c>
      <c r="R9" s="52" t="s">
        <v>273</v>
      </c>
      <c r="S9" s="52" t="s">
        <v>273</v>
      </c>
      <c r="T9" s="52" t="s">
        <v>272</v>
      </c>
      <c r="U9" s="52" t="s">
        <v>273</v>
      </c>
      <c r="V9" s="52" t="s">
        <v>273</v>
      </c>
      <c r="W9" s="52">
        <v>8</v>
      </c>
      <c r="X9" s="53" t="s">
        <v>274</v>
      </c>
      <c r="Y9" s="18" t="s">
        <v>342</v>
      </c>
      <c r="Z9" s="18" t="s">
        <v>342</v>
      </c>
      <c r="AA9" s="18" t="s">
        <v>343</v>
      </c>
      <c r="AB9" s="18" t="s">
        <v>343</v>
      </c>
      <c r="AC9" s="18" t="s">
        <v>343</v>
      </c>
      <c r="AD9" s="18" t="s">
        <v>341</v>
      </c>
      <c r="AE9" s="18" t="s">
        <v>342</v>
      </c>
      <c r="AF9" s="18" t="s">
        <v>343</v>
      </c>
      <c r="AG9" s="18" t="s">
        <v>343</v>
      </c>
      <c r="AH9" s="18" t="s">
        <v>342</v>
      </c>
      <c r="AI9" s="18" t="s">
        <v>228</v>
      </c>
      <c r="AJ9" s="18" t="s">
        <v>228</v>
      </c>
      <c r="AK9" s="18" t="s">
        <v>343</v>
      </c>
      <c r="AL9" s="18" t="s">
        <v>343</v>
      </c>
      <c r="AM9" s="18" t="s">
        <v>228</v>
      </c>
      <c r="AN9" s="18" t="s">
        <v>343</v>
      </c>
      <c r="AO9" s="18">
        <f t="shared" si="0"/>
        <v>9</v>
      </c>
      <c r="AP9" s="18">
        <f t="shared" si="1"/>
        <v>4</v>
      </c>
      <c r="AQ9" s="18">
        <f t="shared" si="2"/>
        <v>3</v>
      </c>
      <c r="AR9" s="8" t="s">
        <v>352</v>
      </c>
    </row>
    <row r="10" spans="1:44" ht="150" x14ac:dyDescent="0.3">
      <c r="A10" s="56">
        <v>2021</v>
      </c>
      <c r="B10" s="56" t="s">
        <v>386</v>
      </c>
      <c r="C10" s="56" t="s">
        <v>328</v>
      </c>
      <c r="D10" s="56" t="s">
        <v>385</v>
      </c>
      <c r="E10" s="68" t="s">
        <v>299</v>
      </c>
      <c r="F10" s="62" t="s">
        <v>300</v>
      </c>
      <c r="G10" s="56" t="s">
        <v>387</v>
      </c>
      <c r="H10" s="52">
        <v>6</v>
      </c>
      <c r="I10" s="52">
        <v>17</v>
      </c>
      <c r="J10" s="58" t="s">
        <v>388</v>
      </c>
      <c r="K10" s="56" t="s">
        <v>389</v>
      </c>
      <c r="L10" s="59" t="s">
        <v>390</v>
      </c>
      <c r="M10" s="58" t="s">
        <v>391</v>
      </c>
      <c r="N10" s="29" t="s">
        <v>392</v>
      </c>
      <c r="O10" s="52" t="s">
        <v>273</v>
      </c>
      <c r="P10" s="52" t="s">
        <v>273</v>
      </c>
      <c r="Q10" s="52" t="s">
        <v>273</v>
      </c>
      <c r="R10" s="52" t="s">
        <v>273</v>
      </c>
      <c r="S10" s="52" t="s">
        <v>273</v>
      </c>
      <c r="T10" s="52" t="s">
        <v>273</v>
      </c>
      <c r="U10" s="52" t="s">
        <v>273</v>
      </c>
      <c r="V10" s="52" t="s">
        <v>273</v>
      </c>
      <c r="W10" s="52">
        <v>8</v>
      </c>
      <c r="X10" s="53" t="s">
        <v>274</v>
      </c>
      <c r="Y10" s="18" t="s">
        <v>341</v>
      </c>
      <c r="Z10" s="18" t="s">
        <v>342</v>
      </c>
      <c r="AA10" s="18" t="s">
        <v>343</v>
      </c>
      <c r="AB10" s="18" t="s">
        <v>343</v>
      </c>
      <c r="AC10" s="18" t="s">
        <v>342</v>
      </c>
      <c r="AD10" s="18" t="s">
        <v>342</v>
      </c>
      <c r="AE10" s="18" t="s">
        <v>341</v>
      </c>
      <c r="AF10" s="18" t="s">
        <v>343</v>
      </c>
      <c r="AG10" s="18" t="s">
        <v>343</v>
      </c>
      <c r="AH10" s="18" t="s">
        <v>342</v>
      </c>
      <c r="AI10" s="18" t="s">
        <v>228</v>
      </c>
      <c r="AJ10" s="18" t="s">
        <v>228</v>
      </c>
      <c r="AK10" s="18" t="s">
        <v>343</v>
      </c>
      <c r="AL10" s="18" t="s">
        <v>228</v>
      </c>
      <c r="AM10" s="18" t="s">
        <v>228</v>
      </c>
      <c r="AN10" s="18" t="s">
        <v>343</v>
      </c>
      <c r="AO10" s="18">
        <f t="shared" si="0"/>
        <v>8</v>
      </c>
      <c r="AP10" s="18">
        <f t="shared" si="1"/>
        <v>4</v>
      </c>
      <c r="AQ10" s="18">
        <f t="shared" si="2"/>
        <v>4</v>
      </c>
      <c r="AR10" s="8" t="s">
        <v>352</v>
      </c>
    </row>
    <row r="11" spans="1:44" ht="120" x14ac:dyDescent="0.3">
      <c r="A11" s="56">
        <v>2022</v>
      </c>
      <c r="B11" s="69" t="s">
        <v>393</v>
      </c>
      <c r="C11" s="56" t="s">
        <v>328</v>
      </c>
      <c r="D11" s="58" t="s">
        <v>394</v>
      </c>
      <c r="E11" s="70" t="s">
        <v>395</v>
      </c>
      <c r="F11" s="62" t="s">
        <v>282</v>
      </c>
      <c r="G11" s="56" t="s">
        <v>348</v>
      </c>
      <c r="H11" s="52">
        <v>4</v>
      </c>
      <c r="I11" s="52">
        <v>9</v>
      </c>
      <c r="J11" s="56" t="s">
        <v>396</v>
      </c>
      <c r="K11" s="56" t="s">
        <v>397</v>
      </c>
      <c r="L11" s="62" t="s">
        <v>398</v>
      </c>
      <c r="M11" s="5" t="s">
        <v>399</v>
      </c>
      <c r="N11" s="59" t="s">
        <v>400</v>
      </c>
      <c r="O11" s="52" t="s">
        <v>273</v>
      </c>
      <c r="P11" s="52" t="s">
        <v>273</v>
      </c>
      <c r="Q11" s="52" t="s">
        <v>273</v>
      </c>
      <c r="R11" s="52" t="s">
        <v>273</v>
      </c>
      <c r="S11" s="52" t="s">
        <v>273</v>
      </c>
      <c r="T11" s="52" t="s">
        <v>273</v>
      </c>
      <c r="U11" s="52" t="s">
        <v>273</v>
      </c>
      <c r="V11" s="52" t="s">
        <v>273</v>
      </c>
      <c r="W11" s="52">
        <v>8</v>
      </c>
      <c r="X11" s="53" t="s">
        <v>274</v>
      </c>
      <c r="Y11" s="18" t="s">
        <v>341</v>
      </c>
      <c r="Z11" s="18" t="s">
        <v>342</v>
      </c>
      <c r="AA11" s="18" t="s">
        <v>343</v>
      </c>
      <c r="AB11" s="18" t="s">
        <v>343</v>
      </c>
      <c r="AC11" s="18" t="s">
        <v>343</v>
      </c>
      <c r="AD11" s="18" t="s">
        <v>341</v>
      </c>
      <c r="AE11" s="18" t="s">
        <v>342</v>
      </c>
      <c r="AF11" s="18" t="s">
        <v>343</v>
      </c>
      <c r="AG11" s="18" t="s">
        <v>343</v>
      </c>
      <c r="AH11" s="18" t="s">
        <v>342</v>
      </c>
      <c r="AI11" s="18" t="s">
        <v>228</v>
      </c>
      <c r="AJ11" s="18" t="s">
        <v>228</v>
      </c>
      <c r="AK11" s="18" t="s">
        <v>343</v>
      </c>
      <c r="AL11" s="18" t="s">
        <v>341</v>
      </c>
      <c r="AM11" s="18" t="s">
        <v>228</v>
      </c>
      <c r="AN11" s="18" t="s">
        <v>343</v>
      </c>
      <c r="AO11" s="18">
        <f t="shared" si="0"/>
        <v>10</v>
      </c>
      <c r="AP11" s="18">
        <f t="shared" si="1"/>
        <v>3</v>
      </c>
      <c r="AQ11" s="18">
        <f t="shared" si="2"/>
        <v>3</v>
      </c>
      <c r="AR11" s="8" t="s">
        <v>352</v>
      </c>
    </row>
    <row r="12" spans="1:44" ht="135" x14ac:dyDescent="0.3">
      <c r="A12" s="56">
        <v>2023</v>
      </c>
      <c r="B12" s="69" t="s">
        <v>401</v>
      </c>
      <c r="C12" s="56" t="s">
        <v>402</v>
      </c>
      <c r="D12" s="58" t="s">
        <v>240</v>
      </c>
      <c r="E12" s="70" t="s">
        <v>290</v>
      </c>
      <c r="F12" s="62" t="s">
        <v>74</v>
      </c>
      <c r="G12" s="56" t="s">
        <v>403</v>
      </c>
      <c r="H12" s="52">
        <v>4</v>
      </c>
      <c r="I12" s="52">
        <v>9</v>
      </c>
      <c r="J12" s="58" t="s">
        <v>404</v>
      </c>
      <c r="K12" s="58" t="s">
        <v>412</v>
      </c>
      <c r="L12" s="29" t="s">
        <v>405</v>
      </c>
      <c r="M12" s="56" t="s">
        <v>406</v>
      </c>
      <c r="N12" s="59" t="s">
        <v>407</v>
      </c>
      <c r="O12" s="52" t="s">
        <v>273</v>
      </c>
      <c r="P12" s="52" t="s">
        <v>273</v>
      </c>
      <c r="Q12" s="52" t="s">
        <v>273</v>
      </c>
      <c r="R12" s="52" t="s">
        <v>273</v>
      </c>
      <c r="S12" s="52" t="s">
        <v>273</v>
      </c>
      <c r="T12" s="52" t="s">
        <v>273</v>
      </c>
      <c r="U12" s="52" t="s">
        <v>273</v>
      </c>
      <c r="V12" s="52" t="s">
        <v>273</v>
      </c>
      <c r="W12" s="52">
        <v>8</v>
      </c>
      <c r="X12" s="53" t="s">
        <v>274</v>
      </c>
      <c r="Y12" s="18" t="s">
        <v>342</v>
      </c>
      <c r="Z12" s="18" t="s">
        <v>342</v>
      </c>
      <c r="AA12" s="18" t="s">
        <v>343</v>
      </c>
      <c r="AB12" s="18" t="s">
        <v>343</v>
      </c>
      <c r="AC12" s="18" t="s">
        <v>343</v>
      </c>
      <c r="AD12" s="18" t="s">
        <v>341</v>
      </c>
      <c r="AE12" s="18" t="s">
        <v>341</v>
      </c>
      <c r="AF12" s="18" t="s">
        <v>343</v>
      </c>
      <c r="AG12" s="18" t="s">
        <v>342</v>
      </c>
      <c r="AH12" s="18" t="s">
        <v>342</v>
      </c>
      <c r="AI12" s="18" t="s">
        <v>228</v>
      </c>
      <c r="AJ12" s="18" t="s">
        <v>228</v>
      </c>
      <c r="AK12" s="18" t="s">
        <v>342</v>
      </c>
      <c r="AL12" s="18" t="s">
        <v>343</v>
      </c>
      <c r="AM12" s="18" t="s">
        <v>228</v>
      </c>
      <c r="AN12" s="18" t="s">
        <v>343</v>
      </c>
      <c r="AO12" s="18">
        <f t="shared" si="0"/>
        <v>8</v>
      </c>
      <c r="AP12" s="18">
        <f t="shared" si="1"/>
        <v>5</v>
      </c>
      <c r="AQ12" s="18">
        <f t="shared" si="2"/>
        <v>3</v>
      </c>
      <c r="AR12" s="8" t="s">
        <v>352</v>
      </c>
    </row>
    <row r="13" spans="1:44" ht="210" x14ac:dyDescent="0.3">
      <c r="A13" s="56">
        <v>2023</v>
      </c>
      <c r="B13" s="56" t="s">
        <v>408</v>
      </c>
      <c r="C13" s="56" t="s">
        <v>328</v>
      </c>
      <c r="D13" s="56" t="s">
        <v>409</v>
      </c>
      <c r="E13" s="68" t="s">
        <v>309</v>
      </c>
      <c r="F13" s="62" t="s">
        <v>310</v>
      </c>
      <c r="G13" s="56" t="s">
        <v>410</v>
      </c>
      <c r="H13" s="52">
        <v>2</v>
      </c>
      <c r="I13" s="52">
        <v>47</v>
      </c>
      <c r="J13" s="58" t="s">
        <v>411</v>
      </c>
      <c r="K13" s="56" t="s">
        <v>331</v>
      </c>
      <c r="L13" s="62" t="s">
        <v>413</v>
      </c>
      <c r="M13" s="5" t="s">
        <v>510</v>
      </c>
      <c r="N13" s="59" t="s">
        <v>414</v>
      </c>
      <c r="O13" s="52" t="s">
        <v>273</v>
      </c>
      <c r="P13" s="52" t="s">
        <v>308</v>
      </c>
      <c r="Q13" s="52" t="s">
        <v>273</v>
      </c>
      <c r="R13" s="52" t="s">
        <v>273</v>
      </c>
      <c r="S13" s="52" t="s">
        <v>272</v>
      </c>
      <c r="T13" s="52" t="s">
        <v>272</v>
      </c>
      <c r="U13" s="52" t="s">
        <v>273</v>
      </c>
      <c r="V13" s="52" t="s">
        <v>308</v>
      </c>
      <c r="W13" s="52">
        <v>4</v>
      </c>
      <c r="X13" s="53" t="s">
        <v>289</v>
      </c>
      <c r="Y13" s="18" t="s">
        <v>342</v>
      </c>
      <c r="Z13" s="18" t="s">
        <v>342</v>
      </c>
      <c r="AA13" s="18" t="s">
        <v>341</v>
      </c>
      <c r="AB13" s="18" t="s">
        <v>341</v>
      </c>
      <c r="AC13" s="18" t="s">
        <v>342</v>
      </c>
      <c r="AD13" s="18" t="s">
        <v>342</v>
      </c>
      <c r="AE13" s="18" t="s">
        <v>342</v>
      </c>
      <c r="AF13" s="18" t="s">
        <v>341</v>
      </c>
      <c r="AG13" s="18" t="s">
        <v>342</v>
      </c>
      <c r="AH13" s="18" t="s">
        <v>342</v>
      </c>
      <c r="AI13" s="18" t="s">
        <v>228</v>
      </c>
      <c r="AJ13" s="18" t="s">
        <v>228</v>
      </c>
      <c r="AK13" s="18" t="s">
        <v>342</v>
      </c>
      <c r="AL13" s="18" t="s">
        <v>341</v>
      </c>
      <c r="AM13" s="18" t="s">
        <v>228</v>
      </c>
      <c r="AN13" s="18" t="s">
        <v>343</v>
      </c>
      <c r="AO13" s="18">
        <f t="shared" si="0"/>
        <v>5</v>
      </c>
      <c r="AP13" s="18">
        <f t="shared" si="1"/>
        <v>8</v>
      </c>
      <c r="AQ13" s="18">
        <f t="shared" si="2"/>
        <v>3</v>
      </c>
      <c r="AR13" s="8" t="s">
        <v>378</v>
      </c>
    </row>
    <row r="14" spans="1:44" ht="90" x14ac:dyDescent="0.3">
      <c r="A14" s="56">
        <v>2023</v>
      </c>
      <c r="B14" s="56" t="s">
        <v>415</v>
      </c>
      <c r="C14" s="56" t="s">
        <v>328</v>
      </c>
      <c r="D14" s="56" t="s">
        <v>311</v>
      </c>
      <c r="E14" s="68" t="s">
        <v>416</v>
      </c>
      <c r="F14" s="62" t="s">
        <v>300</v>
      </c>
      <c r="G14" s="56" t="s">
        <v>348</v>
      </c>
      <c r="H14" s="52" t="s">
        <v>312</v>
      </c>
      <c r="I14" s="52">
        <v>30</v>
      </c>
      <c r="J14" s="58" t="s">
        <v>417</v>
      </c>
      <c r="K14" s="56" t="s">
        <v>158</v>
      </c>
      <c r="L14" s="59" t="s">
        <v>418</v>
      </c>
      <c r="M14" s="58" t="s">
        <v>419</v>
      </c>
      <c r="N14" s="59" t="s">
        <v>420</v>
      </c>
      <c r="O14" s="52" t="s">
        <v>273</v>
      </c>
      <c r="P14" s="52" t="s">
        <v>273</v>
      </c>
      <c r="Q14" s="52" t="s">
        <v>273</v>
      </c>
      <c r="R14" s="52" t="s">
        <v>273</v>
      </c>
      <c r="S14" s="52" t="s">
        <v>273</v>
      </c>
      <c r="T14" s="52" t="s">
        <v>273</v>
      </c>
      <c r="U14" s="52" t="s">
        <v>273</v>
      </c>
      <c r="V14" s="52" t="s">
        <v>308</v>
      </c>
      <c r="W14" s="52">
        <v>7</v>
      </c>
      <c r="X14" s="53" t="s">
        <v>274</v>
      </c>
      <c r="Y14" s="18" t="s">
        <v>343</v>
      </c>
      <c r="Z14" s="18" t="s">
        <v>342</v>
      </c>
      <c r="AA14" s="18" t="s">
        <v>341</v>
      </c>
      <c r="AB14" s="18" t="s">
        <v>343</v>
      </c>
      <c r="AC14" s="18" t="s">
        <v>342</v>
      </c>
      <c r="AD14" s="18" t="s">
        <v>342</v>
      </c>
      <c r="AE14" s="18" t="s">
        <v>342</v>
      </c>
      <c r="AF14" s="18" t="s">
        <v>343</v>
      </c>
      <c r="AG14" s="18" t="s">
        <v>341</v>
      </c>
      <c r="AH14" s="18" t="s">
        <v>342</v>
      </c>
      <c r="AI14" s="18" t="s">
        <v>228</v>
      </c>
      <c r="AJ14" s="18" t="s">
        <v>228</v>
      </c>
      <c r="AK14" s="18" t="s">
        <v>342</v>
      </c>
      <c r="AL14" s="18" t="s">
        <v>341</v>
      </c>
      <c r="AM14" s="18" t="s">
        <v>342</v>
      </c>
      <c r="AN14" s="18" t="s">
        <v>343</v>
      </c>
      <c r="AO14" s="18">
        <f t="shared" si="0"/>
        <v>7</v>
      </c>
      <c r="AP14" s="18">
        <f t="shared" si="1"/>
        <v>7</v>
      </c>
      <c r="AQ14" s="18">
        <f t="shared" si="2"/>
        <v>2</v>
      </c>
      <c r="AR14" s="8" t="s">
        <v>378</v>
      </c>
    </row>
    <row r="15" spans="1:44" ht="150" x14ac:dyDescent="0.3">
      <c r="A15" s="56">
        <v>2023</v>
      </c>
      <c r="B15" s="56" t="s">
        <v>421</v>
      </c>
      <c r="C15" s="56" t="s">
        <v>328</v>
      </c>
      <c r="D15" s="56" t="s">
        <v>302</v>
      </c>
      <c r="E15" s="68" t="s">
        <v>303</v>
      </c>
      <c r="F15" s="62" t="s">
        <v>304</v>
      </c>
      <c r="G15" s="56" t="s">
        <v>422</v>
      </c>
      <c r="H15" s="52" t="s">
        <v>305</v>
      </c>
      <c r="I15" s="52">
        <v>21</v>
      </c>
      <c r="J15" s="63" t="s">
        <v>306</v>
      </c>
      <c r="K15" s="56" t="s">
        <v>423</v>
      </c>
      <c r="L15" s="64" t="s">
        <v>307</v>
      </c>
      <c r="M15" s="58" t="s">
        <v>424</v>
      </c>
      <c r="N15" s="59" t="s">
        <v>425</v>
      </c>
      <c r="O15" s="52" t="s">
        <v>273</v>
      </c>
      <c r="P15" s="52" t="s">
        <v>308</v>
      </c>
      <c r="Q15" s="52" t="s">
        <v>273</v>
      </c>
      <c r="R15" s="52" t="s">
        <v>273</v>
      </c>
      <c r="S15" s="52" t="s">
        <v>272</v>
      </c>
      <c r="T15" s="52" t="s">
        <v>272</v>
      </c>
      <c r="U15" s="52" t="s">
        <v>273</v>
      </c>
      <c r="V15" s="52" t="s">
        <v>273</v>
      </c>
      <c r="W15" s="52">
        <v>5</v>
      </c>
      <c r="X15" s="53" t="s">
        <v>289</v>
      </c>
      <c r="Y15" s="18" t="s">
        <v>342</v>
      </c>
      <c r="Z15" s="18" t="s">
        <v>341</v>
      </c>
      <c r="AA15" s="18" t="s">
        <v>342</v>
      </c>
      <c r="AB15" s="18" t="s">
        <v>341</v>
      </c>
      <c r="AC15" s="18" t="s">
        <v>342</v>
      </c>
      <c r="AD15" s="18" t="s">
        <v>342</v>
      </c>
      <c r="AE15" s="18" t="s">
        <v>342</v>
      </c>
      <c r="AF15" s="18" t="s">
        <v>341</v>
      </c>
      <c r="AG15" s="18" t="s">
        <v>342</v>
      </c>
      <c r="AH15" s="18" t="s">
        <v>342</v>
      </c>
      <c r="AI15" s="18" t="s">
        <v>228</v>
      </c>
      <c r="AJ15" s="18" t="s">
        <v>228</v>
      </c>
      <c r="AK15" s="18" t="s">
        <v>342</v>
      </c>
      <c r="AL15" s="18" t="s">
        <v>342</v>
      </c>
      <c r="AM15" s="18" t="s">
        <v>228</v>
      </c>
      <c r="AN15" s="18" t="s">
        <v>343</v>
      </c>
      <c r="AO15" s="18">
        <f t="shared" si="0"/>
        <v>4</v>
      </c>
      <c r="AP15" s="18">
        <f t="shared" si="1"/>
        <v>9</v>
      </c>
      <c r="AQ15" s="18">
        <f t="shared" si="2"/>
        <v>3</v>
      </c>
      <c r="AR15" s="8" t="s">
        <v>378</v>
      </c>
    </row>
    <row r="16" spans="1:44" ht="135" x14ac:dyDescent="0.3">
      <c r="A16" s="56">
        <v>2024</v>
      </c>
      <c r="B16" s="56" t="s">
        <v>327</v>
      </c>
      <c r="C16" s="56" t="s">
        <v>277</v>
      </c>
      <c r="D16" s="56" t="s">
        <v>278</v>
      </c>
      <c r="E16" s="68" t="s">
        <v>426</v>
      </c>
      <c r="F16" s="62" t="s">
        <v>279</v>
      </c>
      <c r="G16" s="56" t="s">
        <v>348</v>
      </c>
      <c r="H16" s="52">
        <v>8</v>
      </c>
      <c r="I16" s="52">
        <v>8</v>
      </c>
      <c r="J16" s="56" t="s">
        <v>427</v>
      </c>
      <c r="K16" s="56" t="s">
        <v>428</v>
      </c>
      <c r="L16" s="62" t="s">
        <v>280</v>
      </c>
      <c r="M16" s="56" t="s">
        <v>429</v>
      </c>
      <c r="N16" s="62" t="s">
        <v>430</v>
      </c>
      <c r="O16" s="52" t="s">
        <v>273</v>
      </c>
      <c r="P16" s="52" t="s">
        <v>273</v>
      </c>
      <c r="Q16" s="52" t="s">
        <v>273</v>
      </c>
      <c r="R16" s="52" t="s">
        <v>273</v>
      </c>
      <c r="S16" s="52" t="s">
        <v>273</v>
      </c>
      <c r="T16" s="52" t="s">
        <v>273</v>
      </c>
      <c r="U16" s="52" t="s">
        <v>272</v>
      </c>
      <c r="V16" s="52" t="s">
        <v>273</v>
      </c>
      <c r="W16" s="52">
        <v>7</v>
      </c>
      <c r="X16" s="53" t="s">
        <v>274</v>
      </c>
      <c r="Y16" s="18" t="s">
        <v>343</v>
      </c>
      <c r="Z16" s="18" t="s">
        <v>343</v>
      </c>
      <c r="AA16" s="18" t="s">
        <v>343</v>
      </c>
      <c r="AB16" s="18" t="s">
        <v>343</v>
      </c>
      <c r="AC16" s="18" t="s">
        <v>343</v>
      </c>
      <c r="AD16" s="18" t="s">
        <v>341</v>
      </c>
      <c r="AE16" s="18" t="s">
        <v>342</v>
      </c>
      <c r="AF16" s="18" t="s">
        <v>343</v>
      </c>
      <c r="AG16" s="18" t="s">
        <v>343</v>
      </c>
      <c r="AH16" s="18" t="s">
        <v>342</v>
      </c>
      <c r="AI16" s="18" t="s">
        <v>228</v>
      </c>
      <c r="AJ16" s="18" t="s">
        <v>228</v>
      </c>
      <c r="AK16" s="18" t="s">
        <v>343</v>
      </c>
      <c r="AL16" s="18" t="s">
        <v>343</v>
      </c>
      <c r="AM16" s="18" t="s">
        <v>228</v>
      </c>
      <c r="AN16" s="18" t="s">
        <v>343</v>
      </c>
      <c r="AO16" s="18">
        <f t="shared" si="0"/>
        <v>11</v>
      </c>
      <c r="AP16" s="18">
        <f t="shared" si="1"/>
        <v>2</v>
      </c>
      <c r="AQ16" s="18">
        <f t="shared" si="2"/>
        <v>3</v>
      </c>
      <c r="AR16" s="8" t="s">
        <v>352</v>
      </c>
    </row>
    <row r="17" spans="1:44" ht="135" x14ac:dyDescent="0.3">
      <c r="A17" s="56">
        <v>2024</v>
      </c>
      <c r="B17" s="56" t="s">
        <v>435</v>
      </c>
      <c r="C17" s="56" t="s">
        <v>328</v>
      </c>
      <c r="D17" s="56" t="s">
        <v>301</v>
      </c>
      <c r="E17" s="68" t="s">
        <v>432</v>
      </c>
      <c r="F17" s="62" t="s">
        <v>68</v>
      </c>
      <c r="G17" s="56" t="s">
        <v>436</v>
      </c>
      <c r="H17" s="52">
        <v>4</v>
      </c>
      <c r="I17" s="52">
        <v>38</v>
      </c>
      <c r="J17" s="58" t="s">
        <v>437</v>
      </c>
      <c r="K17" s="56" t="s">
        <v>438</v>
      </c>
      <c r="L17" s="59" t="s">
        <v>439</v>
      </c>
      <c r="M17" s="58" t="s">
        <v>431</v>
      </c>
      <c r="N17" s="59" t="s">
        <v>440</v>
      </c>
      <c r="O17" s="52" t="s">
        <v>273</v>
      </c>
      <c r="P17" s="52" t="s">
        <v>273</v>
      </c>
      <c r="Q17" s="52" t="s">
        <v>273</v>
      </c>
      <c r="R17" s="52" t="s">
        <v>273</v>
      </c>
      <c r="S17" s="52" t="s">
        <v>273</v>
      </c>
      <c r="T17" s="52" t="s">
        <v>273</v>
      </c>
      <c r="U17" s="52" t="s">
        <v>273</v>
      </c>
      <c r="V17" s="52" t="s">
        <v>273</v>
      </c>
      <c r="W17" s="52">
        <v>8</v>
      </c>
      <c r="X17" s="53" t="s">
        <v>274</v>
      </c>
      <c r="Y17" s="18" t="s">
        <v>343</v>
      </c>
      <c r="Z17" s="18" t="s">
        <v>343</v>
      </c>
      <c r="AA17" s="18" t="s">
        <v>343</v>
      </c>
      <c r="AB17" s="18" t="s">
        <v>343</v>
      </c>
      <c r="AC17" s="18" t="s">
        <v>343</v>
      </c>
      <c r="AD17" s="18" t="s">
        <v>343</v>
      </c>
      <c r="AE17" s="18" t="s">
        <v>341</v>
      </c>
      <c r="AF17" s="18" t="s">
        <v>343</v>
      </c>
      <c r="AG17" s="18" t="s">
        <v>343</v>
      </c>
      <c r="AH17" s="18" t="s">
        <v>342</v>
      </c>
      <c r="AI17" s="18" t="s">
        <v>228</v>
      </c>
      <c r="AJ17" s="18" t="s">
        <v>228</v>
      </c>
      <c r="AK17" s="18" t="s">
        <v>343</v>
      </c>
      <c r="AL17" s="18" t="s">
        <v>228</v>
      </c>
      <c r="AM17" s="18" t="s">
        <v>228</v>
      </c>
      <c r="AN17" s="18" t="s">
        <v>343</v>
      </c>
      <c r="AO17" s="18">
        <f t="shared" si="0"/>
        <v>11</v>
      </c>
      <c r="AP17" s="18">
        <f t="shared" si="1"/>
        <v>1</v>
      </c>
      <c r="AQ17" s="18">
        <f t="shared" si="2"/>
        <v>4</v>
      </c>
      <c r="AR17" s="8" t="s">
        <v>441</v>
      </c>
    </row>
    <row r="18" spans="1:44" ht="135" x14ac:dyDescent="0.3">
      <c r="A18" s="56">
        <v>2024</v>
      </c>
      <c r="B18" s="56" t="s">
        <v>442</v>
      </c>
      <c r="C18" s="56" t="s">
        <v>366</v>
      </c>
      <c r="D18" s="56" t="s">
        <v>296</v>
      </c>
      <c r="E18" s="68" t="s">
        <v>297</v>
      </c>
      <c r="F18" s="62" t="s">
        <v>74</v>
      </c>
      <c r="G18" s="56" t="s">
        <v>348</v>
      </c>
      <c r="H18" s="52">
        <v>5</v>
      </c>
      <c r="I18" s="52">
        <v>37</v>
      </c>
      <c r="J18" s="60" t="s">
        <v>443</v>
      </c>
      <c r="K18" s="56" t="s">
        <v>331</v>
      </c>
      <c r="L18" s="61" t="s">
        <v>444</v>
      </c>
      <c r="M18" s="60" t="s">
        <v>445</v>
      </c>
      <c r="N18" s="61" t="s">
        <v>446</v>
      </c>
      <c r="O18" s="52" t="s">
        <v>273</v>
      </c>
      <c r="P18" s="52" t="s">
        <v>273</v>
      </c>
      <c r="Q18" s="52" t="s">
        <v>273</v>
      </c>
      <c r="R18" s="52" t="s">
        <v>273</v>
      </c>
      <c r="S18" s="52" t="s">
        <v>273</v>
      </c>
      <c r="T18" s="52" t="s">
        <v>273</v>
      </c>
      <c r="U18" s="52" t="s">
        <v>273</v>
      </c>
      <c r="V18" s="52" t="s">
        <v>273</v>
      </c>
      <c r="W18" s="52">
        <v>8</v>
      </c>
      <c r="X18" s="53" t="s">
        <v>274</v>
      </c>
      <c r="Y18" s="18" t="s">
        <v>343</v>
      </c>
      <c r="Z18" s="18" t="s">
        <v>343</v>
      </c>
      <c r="AA18" s="18" t="s">
        <v>343</v>
      </c>
      <c r="AB18" s="18" t="s">
        <v>343</v>
      </c>
      <c r="AC18" s="18" t="s">
        <v>343</v>
      </c>
      <c r="AD18" s="18" t="s">
        <v>343</v>
      </c>
      <c r="AE18" s="18" t="s">
        <v>343</v>
      </c>
      <c r="AF18" s="18" t="s">
        <v>343</v>
      </c>
      <c r="AG18" s="18" t="s">
        <v>343</v>
      </c>
      <c r="AH18" s="18" t="s">
        <v>342</v>
      </c>
      <c r="AI18" s="18" t="s">
        <v>343</v>
      </c>
      <c r="AJ18" s="18" t="s">
        <v>341</v>
      </c>
      <c r="AK18" s="18" t="s">
        <v>343</v>
      </c>
      <c r="AL18" s="18" t="s">
        <v>343</v>
      </c>
      <c r="AM18" s="18" t="s">
        <v>343</v>
      </c>
      <c r="AN18" s="18" t="s">
        <v>343</v>
      </c>
      <c r="AO18" s="18">
        <f t="shared" si="0"/>
        <v>15</v>
      </c>
      <c r="AP18" s="18">
        <f t="shared" si="1"/>
        <v>1</v>
      </c>
      <c r="AQ18" s="18">
        <f t="shared" si="2"/>
        <v>0</v>
      </c>
      <c r="AR18" s="8" t="s">
        <v>447</v>
      </c>
    </row>
    <row r="19" spans="1:44" ht="90" x14ac:dyDescent="0.3">
      <c r="A19" s="56">
        <v>2024</v>
      </c>
      <c r="B19" s="56" t="s">
        <v>448</v>
      </c>
      <c r="C19" s="56" t="s">
        <v>328</v>
      </c>
      <c r="D19" s="56" t="s">
        <v>113</v>
      </c>
      <c r="E19" s="68" t="s">
        <v>323</v>
      </c>
      <c r="F19" s="62" t="s">
        <v>282</v>
      </c>
      <c r="G19" s="56" t="s">
        <v>348</v>
      </c>
      <c r="H19" s="52">
        <v>4</v>
      </c>
      <c r="I19" s="52">
        <v>22</v>
      </c>
      <c r="J19" s="58" t="s">
        <v>449</v>
      </c>
      <c r="K19" s="56" t="s">
        <v>371</v>
      </c>
      <c r="L19" s="62" t="s">
        <v>450</v>
      </c>
      <c r="M19" s="5" t="s">
        <v>451</v>
      </c>
      <c r="N19" s="62" t="s">
        <v>452</v>
      </c>
      <c r="O19" s="52" t="s">
        <v>273</v>
      </c>
      <c r="P19" s="52" t="s">
        <v>273</v>
      </c>
      <c r="Q19" s="52" t="s">
        <v>273</v>
      </c>
      <c r="R19" s="52" t="s">
        <v>273</v>
      </c>
      <c r="S19" s="52" t="s">
        <v>273</v>
      </c>
      <c r="T19" s="52" t="s">
        <v>273</v>
      </c>
      <c r="U19" s="52" t="s">
        <v>273</v>
      </c>
      <c r="V19" s="52" t="s">
        <v>273</v>
      </c>
      <c r="W19" s="52">
        <v>8</v>
      </c>
      <c r="X19" s="53" t="s">
        <v>274</v>
      </c>
      <c r="Y19" s="18" t="s">
        <v>343</v>
      </c>
      <c r="Z19" s="18" t="s">
        <v>343</v>
      </c>
      <c r="AA19" s="18" t="s">
        <v>343</v>
      </c>
      <c r="AB19" s="18" t="s">
        <v>343</v>
      </c>
      <c r="AC19" s="18" t="s">
        <v>342</v>
      </c>
      <c r="AD19" s="18" t="s">
        <v>342</v>
      </c>
      <c r="AE19" s="18" t="s">
        <v>342</v>
      </c>
      <c r="AF19" s="18" t="s">
        <v>341</v>
      </c>
      <c r="AG19" s="18" t="s">
        <v>343</v>
      </c>
      <c r="AH19" s="18" t="s">
        <v>342</v>
      </c>
      <c r="AI19" s="18" t="s">
        <v>228</v>
      </c>
      <c r="AJ19" s="18" t="s">
        <v>228</v>
      </c>
      <c r="AK19" s="18" t="s">
        <v>342</v>
      </c>
      <c r="AL19" s="18" t="s">
        <v>341</v>
      </c>
      <c r="AM19" s="18" t="s">
        <v>228</v>
      </c>
      <c r="AN19" s="18" t="s">
        <v>343</v>
      </c>
      <c r="AO19" s="18">
        <f t="shared" si="0"/>
        <v>8</v>
      </c>
      <c r="AP19" s="18">
        <f t="shared" si="1"/>
        <v>5</v>
      </c>
      <c r="AQ19" s="18">
        <f t="shared" si="2"/>
        <v>3</v>
      </c>
      <c r="AR19" s="8" t="s">
        <v>352</v>
      </c>
    </row>
    <row r="20" spans="1:44" ht="165" x14ac:dyDescent="0.3">
      <c r="A20" s="71">
        <v>2024</v>
      </c>
      <c r="B20" s="71" t="s">
        <v>433</v>
      </c>
      <c r="C20" s="71" t="s">
        <v>434</v>
      </c>
      <c r="D20" s="71" t="s">
        <v>292</v>
      </c>
      <c r="E20" s="72" t="s">
        <v>453</v>
      </c>
      <c r="F20" s="73" t="s">
        <v>68</v>
      </c>
      <c r="G20" s="71" t="s">
        <v>436</v>
      </c>
      <c r="H20" s="74">
        <v>5</v>
      </c>
      <c r="I20" s="74">
        <v>24</v>
      </c>
      <c r="J20" s="75" t="s">
        <v>454</v>
      </c>
      <c r="K20" s="71" t="s">
        <v>438</v>
      </c>
      <c r="L20" s="73" t="s">
        <v>455</v>
      </c>
      <c r="M20" s="75" t="s">
        <v>456</v>
      </c>
      <c r="N20" s="73" t="s">
        <v>457</v>
      </c>
      <c r="O20" s="74" t="s">
        <v>273</v>
      </c>
      <c r="P20" s="74" t="s">
        <v>273</v>
      </c>
      <c r="Q20" s="74" t="s">
        <v>273</v>
      </c>
      <c r="R20" s="74" t="s">
        <v>273</v>
      </c>
      <c r="S20" s="74" t="s">
        <v>273</v>
      </c>
      <c r="T20" s="74" t="s">
        <v>273</v>
      </c>
      <c r="U20" s="74" t="s">
        <v>273</v>
      </c>
      <c r="V20" s="74" t="s">
        <v>273</v>
      </c>
      <c r="W20" s="74">
        <v>8</v>
      </c>
      <c r="X20" s="76" t="s">
        <v>274</v>
      </c>
      <c r="Y20" s="47" t="s">
        <v>343</v>
      </c>
      <c r="Z20" s="47" t="s">
        <v>341</v>
      </c>
      <c r="AA20" s="47" t="s">
        <v>343</v>
      </c>
      <c r="AB20" s="47" t="s">
        <v>343</v>
      </c>
      <c r="AC20" s="47" t="s">
        <v>343</v>
      </c>
      <c r="AD20" s="47" t="s">
        <v>343</v>
      </c>
      <c r="AE20" s="47" t="s">
        <v>342</v>
      </c>
      <c r="AF20" s="47" t="s">
        <v>343</v>
      </c>
      <c r="AG20" s="47" t="s">
        <v>343</v>
      </c>
      <c r="AH20" s="47" t="s">
        <v>342</v>
      </c>
      <c r="AI20" s="47" t="s">
        <v>228</v>
      </c>
      <c r="AJ20" s="47" t="s">
        <v>228</v>
      </c>
      <c r="AK20" s="47" t="s">
        <v>341</v>
      </c>
      <c r="AL20" s="47" t="s">
        <v>343</v>
      </c>
      <c r="AM20" s="47" t="s">
        <v>341</v>
      </c>
      <c r="AN20" s="47" t="s">
        <v>343</v>
      </c>
      <c r="AO20" s="47">
        <f t="shared" si="0"/>
        <v>12</v>
      </c>
      <c r="AP20" s="47">
        <f t="shared" si="1"/>
        <v>2</v>
      </c>
      <c r="AQ20" s="47">
        <f t="shared" si="2"/>
        <v>2</v>
      </c>
      <c r="AR20" s="9" t="s">
        <v>441</v>
      </c>
    </row>
  </sheetData>
  <sortState xmlns:xlrd2="http://schemas.microsoft.com/office/spreadsheetml/2017/richdata2" ref="A3:X20">
    <sortCondition ref="A3:A20"/>
  </sortState>
  <mergeCells count="5">
    <mergeCell ref="O1:X1"/>
    <mergeCell ref="M1:N1"/>
    <mergeCell ref="G1:L1"/>
    <mergeCell ref="A1:F1"/>
    <mergeCell ref="Y1:AR1"/>
  </mergeCells>
  <phoneticPr fontId="11" type="noConversion"/>
  <hyperlinks>
    <hyperlink ref="D12" r:id="rId1" xr:uid="{795CECC7-D09D-4697-BCEE-724AEB67FA31}"/>
    <hyperlink ref="E12" r:id="rId2" xr:uid="{D1F8C22A-3B3C-4850-8ED0-B72F8953020B}"/>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4829F-960A-4FB4-8909-E84CAFA06EE1}">
  <dimension ref="A1:AM28"/>
  <sheetViews>
    <sheetView topLeftCell="A2" zoomScale="89" zoomScaleNormal="82" workbookViewId="0">
      <selection activeCell="B2" sqref="B2"/>
    </sheetView>
  </sheetViews>
  <sheetFormatPr defaultRowHeight="13.8" x14ac:dyDescent="0.3"/>
  <cols>
    <col min="1" max="1" width="7.88671875" style="78" customWidth="1"/>
    <col min="2" max="2" width="16.21875" style="78" customWidth="1"/>
    <col min="3" max="3" width="14.21875" style="78" bestFit="1" customWidth="1"/>
    <col min="4" max="4" width="37.77734375" style="78" customWidth="1"/>
    <col min="5" max="5" width="49" style="78" bestFit="1" customWidth="1"/>
    <col min="6" max="6" width="20.21875" style="78" customWidth="1"/>
    <col min="7" max="7" width="30.33203125" style="78" customWidth="1"/>
    <col min="8" max="8" width="12.88671875" style="78" customWidth="1"/>
    <col min="9" max="9" width="16" style="78" customWidth="1"/>
    <col min="10" max="10" width="68.77734375" style="78" customWidth="1"/>
    <col min="11" max="11" width="35.44140625" style="78" customWidth="1"/>
    <col min="12" max="12" width="52.33203125" style="78" customWidth="1"/>
    <col min="13" max="13" width="121.109375" style="78" customWidth="1"/>
    <col min="14" max="14" width="75.77734375" style="78" customWidth="1"/>
    <col min="15" max="24" width="8.88671875" style="78"/>
    <col min="25" max="35" width="8.88671875" style="79"/>
    <col min="36" max="38" width="17.44140625" style="80" customWidth="1"/>
    <col min="39" max="39" width="17.44140625" style="81" customWidth="1"/>
    <col min="40" max="16384" width="8.88671875" style="78"/>
  </cols>
  <sheetData>
    <row r="1" spans="1:39" s="77" customFormat="1" ht="15" x14ac:dyDescent="0.3">
      <c r="A1" s="130" t="s">
        <v>134</v>
      </c>
      <c r="B1" s="130"/>
      <c r="C1" s="130"/>
      <c r="D1" s="130"/>
      <c r="E1" s="130"/>
      <c r="F1" s="131"/>
      <c r="G1" s="117" t="s">
        <v>135</v>
      </c>
      <c r="H1" s="108"/>
      <c r="I1" s="108"/>
      <c r="J1" s="108"/>
      <c r="K1" s="108"/>
      <c r="L1" s="118"/>
      <c r="M1" s="117" t="s">
        <v>136</v>
      </c>
      <c r="N1" s="118"/>
      <c r="O1" s="114" t="s">
        <v>333</v>
      </c>
      <c r="P1" s="111"/>
      <c r="Q1" s="111"/>
      <c r="R1" s="111"/>
      <c r="S1" s="111"/>
      <c r="T1" s="111"/>
      <c r="U1" s="111"/>
      <c r="V1" s="111"/>
      <c r="W1" s="111"/>
      <c r="X1" s="112"/>
      <c r="Y1" s="114" t="s">
        <v>458</v>
      </c>
      <c r="Z1" s="111"/>
      <c r="AA1" s="111"/>
      <c r="AB1" s="111"/>
      <c r="AC1" s="111"/>
      <c r="AD1" s="111"/>
      <c r="AE1" s="111"/>
      <c r="AF1" s="111"/>
      <c r="AG1" s="111"/>
      <c r="AH1" s="111"/>
      <c r="AI1" s="111"/>
      <c r="AJ1" s="111"/>
      <c r="AK1" s="111"/>
      <c r="AL1" s="111"/>
      <c r="AM1" s="112"/>
    </row>
    <row r="2" spans="1:39" s="77" customFormat="1" ht="30" x14ac:dyDescent="0.3">
      <c r="A2" s="82" t="s">
        <v>6</v>
      </c>
      <c r="B2" s="82" t="s">
        <v>7</v>
      </c>
      <c r="C2" s="83" t="s">
        <v>8</v>
      </c>
      <c r="D2" s="82" t="s">
        <v>9</v>
      </c>
      <c r="E2" s="83" t="s">
        <v>10</v>
      </c>
      <c r="F2" s="84" t="s">
        <v>462</v>
      </c>
      <c r="G2" s="26" t="s">
        <v>12</v>
      </c>
      <c r="H2" s="9" t="s">
        <v>224</v>
      </c>
      <c r="I2" s="9" t="s">
        <v>13</v>
      </c>
      <c r="J2" s="11" t="s">
        <v>14</v>
      </c>
      <c r="K2" s="11" t="s">
        <v>225</v>
      </c>
      <c r="L2" s="27" t="s">
        <v>15</v>
      </c>
      <c r="M2" s="26" t="s">
        <v>16</v>
      </c>
      <c r="N2" s="27" t="s">
        <v>216</v>
      </c>
      <c r="O2" s="33" t="s">
        <v>0</v>
      </c>
      <c r="P2" s="9" t="s">
        <v>1</v>
      </c>
      <c r="Q2" s="9" t="s">
        <v>2</v>
      </c>
      <c r="R2" s="9" t="s">
        <v>3</v>
      </c>
      <c r="S2" s="9" t="s">
        <v>4</v>
      </c>
      <c r="T2" s="9" t="s">
        <v>5</v>
      </c>
      <c r="U2" s="9" t="s">
        <v>192</v>
      </c>
      <c r="V2" s="9" t="s">
        <v>193</v>
      </c>
      <c r="W2" s="9" t="s">
        <v>133</v>
      </c>
      <c r="X2" s="34" t="s">
        <v>215</v>
      </c>
      <c r="Y2" s="90" t="s">
        <v>0</v>
      </c>
      <c r="Z2" s="91" t="s">
        <v>1</v>
      </c>
      <c r="AA2" s="91" t="s">
        <v>2</v>
      </c>
      <c r="AB2" s="91" t="s">
        <v>3</v>
      </c>
      <c r="AC2" s="91" t="s">
        <v>4</v>
      </c>
      <c r="AD2" s="91" t="s">
        <v>5</v>
      </c>
      <c r="AE2" s="91" t="s">
        <v>192</v>
      </c>
      <c r="AF2" s="91" t="s">
        <v>193</v>
      </c>
      <c r="AG2" s="91" t="s">
        <v>194</v>
      </c>
      <c r="AH2" s="91" t="s">
        <v>195</v>
      </c>
      <c r="AI2" s="91" t="s">
        <v>196</v>
      </c>
      <c r="AJ2" s="21" t="s">
        <v>459</v>
      </c>
      <c r="AK2" s="21" t="s">
        <v>337</v>
      </c>
      <c r="AL2" s="21" t="s">
        <v>460</v>
      </c>
      <c r="AM2" s="92" t="s">
        <v>461</v>
      </c>
    </row>
    <row r="3" spans="1:39" s="77" customFormat="1" ht="210" x14ac:dyDescent="0.3">
      <c r="A3" s="5">
        <v>2020</v>
      </c>
      <c r="B3" s="5" t="s">
        <v>463</v>
      </c>
      <c r="C3" s="4" t="s">
        <v>318</v>
      </c>
      <c r="D3" s="5" t="s">
        <v>240</v>
      </c>
      <c r="E3" s="4" t="s">
        <v>281</v>
      </c>
      <c r="F3" s="29" t="s">
        <v>47</v>
      </c>
      <c r="G3" s="35" t="s">
        <v>348</v>
      </c>
      <c r="H3" s="18">
        <v>5</v>
      </c>
      <c r="I3" s="18">
        <v>43</v>
      </c>
      <c r="J3" s="5" t="s">
        <v>478</v>
      </c>
      <c r="K3" s="5" t="s">
        <v>158</v>
      </c>
      <c r="L3" s="29" t="s">
        <v>477</v>
      </c>
      <c r="M3" s="35" t="s">
        <v>476</v>
      </c>
      <c r="N3" s="29" t="s">
        <v>475</v>
      </c>
      <c r="O3" s="86" t="s">
        <v>273</v>
      </c>
      <c r="P3" s="18" t="s">
        <v>273</v>
      </c>
      <c r="Q3" s="18" t="s">
        <v>273</v>
      </c>
      <c r="R3" s="18" t="s">
        <v>273</v>
      </c>
      <c r="S3" s="18" t="s">
        <v>272</v>
      </c>
      <c r="T3" s="18" t="s">
        <v>273</v>
      </c>
      <c r="U3" s="18" t="s">
        <v>273</v>
      </c>
      <c r="V3" s="18" t="s">
        <v>273</v>
      </c>
      <c r="W3" s="18">
        <v>7</v>
      </c>
      <c r="X3" s="89" t="s">
        <v>274</v>
      </c>
      <c r="Y3" s="44" t="s">
        <v>343</v>
      </c>
      <c r="Z3" s="44" t="s">
        <v>343</v>
      </c>
      <c r="AA3" s="44" t="s">
        <v>343</v>
      </c>
      <c r="AB3" s="44" t="s">
        <v>343</v>
      </c>
      <c r="AC3" s="44" t="s">
        <v>343</v>
      </c>
      <c r="AD3" s="44" t="s">
        <v>342</v>
      </c>
      <c r="AE3" s="44" t="s">
        <v>343</v>
      </c>
      <c r="AF3" s="44" t="s">
        <v>473</v>
      </c>
      <c r="AG3" s="44" t="s">
        <v>343</v>
      </c>
      <c r="AH3" s="44" t="s">
        <v>343</v>
      </c>
      <c r="AI3" s="44" t="s">
        <v>473</v>
      </c>
      <c r="AJ3" s="6">
        <f t="shared" ref="AJ3:AJ8" si="0">(COUNTIF(Y3:AI3, "yes"))+(COUNTIF(Y3:AI3,"Partial"))</f>
        <v>10</v>
      </c>
      <c r="AK3" s="6">
        <f t="shared" ref="AK3:AK8" si="1">COUNTIF(Y3:AI3,"No")</f>
        <v>1</v>
      </c>
      <c r="AL3" s="6">
        <f t="shared" ref="AL3:AL8" si="2">COUNTIF(Y3:AI3,"Not reported")</f>
        <v>0</v>
      </c>
      <c r="AM3" s="45" t="s">
        <v>474</v>
      </c>
    </row>
    <row r="4" spans="1:39" s="77" customFormat="1" ht="120" x14ac:dyDescent="0.3">
      <c r="A4" s="5">
        <v>2021</v>
      </c>
      <c r="B4" s="5" t="s">
        <v>353</v>
      </c>
      <c r="C4" s="4" t="s">
        <v>318</v>
      </c>
      <c r="D4" s="5" t="s">
        <v>283</v>
      </c>
      <c r="E4" s="4" t="s">
        <v>284</v>
      </c>
      <c r="F4" s="62" t="s">
        <v>74</v>
      </c>
      <c r="G4" s="56" t="s">
        <v>468</v>
      </c>
      <c r="H4" s="18">
        <v>4</v>
      </c>
      <c r="I4" s="18">
        <v>24</v>
      </c>
      <c r="J4" s="5" t="s">
        <v>469</v>
      </c>
      <c r="K4" s="5" t="s">
        <v>479</v>
      </c>
      <c r="L4" s="29" t="s">
        <v>470</v>
      </c>
      <c r="M4" s="35" t="s">
        <v>471</v>
      </c>
      <c r="N4" s="29" t="s">
        <v>472</v>
      </c>
      <c r="O4" s="86" t="s">
        <v>273</v>
      </c>
      <c r="P4" s="18" t="s">
        <v>273</v>
      </c>
      <c r="Q4" s="18" t="s">
        <v>273</v>
      </c>
      <c r="R4" s="18" t="s">
        <v>273</v>
      </c>
      <c r="S4" s="18" t="s">
        <v>273</v>
      </c>
      <c r="T4" s="18" t="s">
        <v>272</v>
      </c>
      <c r="U4" s="18" t="s">
        <v>273</v>
      </c>
      <c r="V4" s="18" t="s">
        <v>273</v>
      </c>
      <c r="W4" s="18">
        <v>7</v>
      </c>
      <c r="X4" s="87" t="s">
        <v>274</v>
      </c>
      <c r="Y4" s="44" t="s">
        <v>343</v>
      </c>
      <c r="Z4" s="44" t="s">
        <v>343</v>
      </c>
      <c r="AA4" s="44" t="s">
        <v>343</v>
      </c>
      <c r="AB4" s="44" t="s">
        <v>343</v>
      </c>
      <c r="AC4" s="44" t="s">
        <v>343</v>
      </c>
      <c r="AD4" s="44" t="s">
        <v>342</v>
      </c>
      <c r="AE4" s="44" t="s">
        <v>343</v>
      </c>
      <c r="AF4" s="44" t="s">
        <v>473</v>
      </c>
      <c r="AG4" s="44" t="s">
        <v>343</v>
      </c>
      <c r="AH4" s="44" t="s">
        <v>343</v>
      </c>
      <c r="AI4" s="44" t="s">
        <v>343</v>
      </c>
      <c r="AJ4" s="6">
        <f t="shared" si="0"/>
        <v>10</v>
      </c>
      <c r="AK4" s="6">
        <f t="shared" si="1"/>
        <v>1</v>
      </c>
      <c r="AL4" s="6">
        <f t="shared" si="2"/>
        <v>0</v>
      </c>
      <c r="AM4" s="45" t="s">
        <v>474</v>
      </c>
    </row>
    <row r="5" spans="1:39" s="77" customFormat="1" ht="150" x14ac:dyDescent="0.3">
      <c r="A5" s="5">
        <v>2022</v>
      </c>
      <c r="B5" s="5" t="s">
        <v>464</v>
      </c>
      <c r="C5" s="4" t="s">
        <v>318</v>
      </c>
      <c r="D5" s="5" t="s">
        <v>286</v>
      </c>
      <c r="E5" s="4" t="s">
        <v>287</v>
      </c>
      <c r="F5" s="29" t="s">
        <v>279</v>
      </c>
      <c r="G5" s="35" t="s">
        <v>348</v>
      </c>
      <c r="H5" s="18">
        <v>4</v>
      </c>
      <c r="I5" s="18">
        <v>179</v>
      </c>
      <c r="J5" s="5" t="s">
        <v>288</v>
      </c>
      <c r="K5" s="5" t="s">
        <v>158</v>
      </c>
      <c r="L5" s="29" t="s">
        <v>480</v>
      </c>
      <c r="M5" s="35" t="s">
        <v>481</v>
      </c>
      <c r="N5" s="29" t="s">
        <v>482</v>
      </c>
      <c r="O5" s="86" t="s">
        <v>273</v>
      </c>
      <c r="P5" s="18" t="s">
        <v>272</v>
      </c>
      <c r="Q5" s="18" t="s">
        <v>273</v>
      </c>
      <c r="R5" s="18" t="s">
        <v>272</v>
      </c>
      <c r="S5" s="18" t="s">
        <v>272</v>
      </c>
      <c r="T5" s="18" t="s">
        <v>272</v>
      </c>
      <c r="U5" s="18" t="s">
        <v>273</v>
      </c>
      <c r="V5" s="18" t="s">
        <v>273</v>
      </c>
      <c r="W5" s="18">
        <v>4</v>
      </c>
      <c r="X5" s="87" t="s">
        <v>289</v>
      </c>
      <c r="Y5" s="44" t="s">
        <v>343</v>
      </c>
      <c r="Z5" s="44" t="s">
        <v>343</v>
      </c>
      <c r="AA5" s="44" t="s">
        <v>343</v>
      </c>
      <c r="AB5" s="44" t="s">
        <v>343</v>
      </c>
      <c r="AC5" s="44" t="s">
        <v>343</v>
      </c>
      <c r="AD5" s="44" t="s">
        <v>342</v>
      </c>
      <c r="AE5" s="44" t="s">
        <v>343</v>
      </c>
      <c r="AF5" s="44" t="s">
        <v>473</v>
      </c>
      <c r="AG5" s="44" t="s">
        <v>343</v>
      </c>
      <c r="AH5" s="44" t="s">
        <v>343</v>
      </c>
      <c r="AI5" s="93" t="s">
        <v>483</v>
      </c>
      <c r="AJ5" s="6">
        <f t="shared" si="0"/>
        <v>9</v>
      </c>
      <c r="AK5" s="6">
        <f t="shared" si="1"/>
        <v>1</v>
      </c>
      <c r="AL5" s="6">
        <f t="shared" si="2"/>
        <v>1</v>
      </c>
      <c r="AM5" s="45" t="s">
        <v>474</v>
      </c>
    </row>
    <row r="6" spans="1:39" s="77" customFormat="1" ht="120" x14ac:dyDescent="0.3">
      <c r="A6" s="5">
        <v>2023</v>
      </c>
      <c r="B6" s="5" t="s">
        <v>466</v>
      </c>
      <c r="C6" s="4" t="s">
        <v>318</v>
      </c>
      <c r="D6" s="5" t="s">
        <v>319</v>
      </c>
      <c r="E6" s="4" t="s">
        <v>320</v>
      </c>
      <c r="F6" s="29" t="s">
        <v>321</v>
      </c>
      <c r="G6" s="35" t="s">
        <v>485</v>
      </c>
      <c r="H6" s="18">
        <v>5</v>
      </c>
      <c r="I6" s="18">
        <v>16</v>
      </c>
      <c r="J6" s="5" t="s">
        <v>486</v>
      </c>
      <c r="K6" s="5" t="s">
        <v>487</v>
      </c>
      <c r="L6" s="29" t="s">
        <v>488</v>
      </c>
      <c r="M6" s="35" t="s">
        <v>484</v>
      </c>
      <c r="N6" s="29" t="s">
        <v>489</v>
      </c>
      <c r="O6" s="86" t="s">
        <v>273</v>
      </c>
      <c r="P6" s="18" t="s">
        <v>273</v>
      </c>
      <c r="Q6" s="18" t="s">
        <v>273</v>
      </c>
      <c r="R6" s="18" t="s">
        <v>273</v>
      </c>
      <c r="S6" s="18" t="s">
        <v>273</v>
      </c>
      <c r="T6" s="18" t="s">
        <v>273</v>
      </c>
      <c r="U6" s="18" t="s">
        <v>273</v>
      </c>
      <c r="V6" s="18" t="s">
        <v>273</v>
      </c>
      <c r="W6" s="18">
        <v>8</v>
      </c>
      <c r="X6" s="87" t="s">
        <v>274</v>
      </c>
      <c r="Y6" s="44" t="s">
        <v>343</v>
      </c>
      <c r="Z6" s="44" t="s">
        <v>343</v>
      </c>
      <c r="AA6" s="44" t="s">
        <v>343</v>
      </c>
      <c r="AB6" s="44" t="s">
        <v>343</v>
      </c>
      <c r="AC6" s="44" t="s">
        <v>343</v>
      </c>
      <c r="AD6" s="44" t="s">
        <v>343</v>
      </c>
      <c r="AE6" s="44" t="s">
        <v>343</v>
      </c>
      <c r="AF6" s="44" t="s">
        <v>473</v>
      </c>
      <c r="AG6" s="44" t="s">
        <v>343</v>
      </c>
      <c r="AH6" s="44" t="s">
        <v>343</v>
      </c>
      <c r="AI6" s="93" t="s">
        <v>483</v>
      </c>
      <c r="AJ6" s="6">
        <f t="shared" si="0"/>
        <v>10</v>
      </c>
      <c r="AK6" s="6">
        <f t="shared" si="1"/>
        <v>0</v>
      </c>
      <c r="AL6" s="6">
        <f t="shared" si="2"/>
        <v>1</v>
      </c>
      <c r="AM6" s="45" t="s">
        <v>474</v>
      </c>
    </row>
    <row r="7" spans="1:39" s="77" customFormat="1" ht="90" x14ac:dyDescent="0.3">
      <c r="A7" s="5">
        <v>2023</v>
      </c>
      <c r="B7" s="5" t="s">
        <v>465</v>
      </c>
      <c r="C7" s="4" t="s">
        <v>318</v>
      </c>
      <c r="D7" s="5" t="s">
        <v>275</v>
      </c>
      <c r="E7" s="85" t="s">
        <v>298</v>
      </c>
      <c r="F7" s="29" t="s">
        <v>41</v>
      </c>
      <c r="G7" s="35" t="s">
        <v>330</v>
      </c>
      <c r="H7" s="18" t="s">
        <v>276</v>
      </c>
      <c r="I7" s="18">
        <v>82</v>
      </c>
      <c r="J7" s="5" t="s">
        <v>490</v>
      </c>
      <c r="K7" s="5" t="s">
        <v>491</v>
      </c>
      <c r="L7" s="29" t="s">
        <v>492</v>
      </c>
      <c r="M7" s="35" t="s">
        <v>493</v>
      </c>
      <c r="N7" s="29" t="s">
        <v>494</v>
      </c>
      <c r="O7" s="86" t="s">
        <v>273</v>
      </c>
      <c r="P7" s="18" t="s">
        <v>273</v>
      </c>
      <c r="Q7" s="18" t="s">
        <v>273</v>
      </c>
      <c r="R7" s="18" t="s">
        <v>273</v>
      </c>
      <c r="S7" s="18" t="s">
        <v>273</v>
      </c>
      <c r="T7" s="18" t="s">
        <v>273</v>
      </c>
      <c r="U7" s="18" t="s">
        <v>273</v>
      </c>
      <c r="V7" s="18" t="s">
        <v>273</v>
      </c>
      <c r="W7" s="18">
        <v>8</v>
      </c>
      <c r="X7" s="87" t="s">
        <v>274</v>
      </c>
      <c r="Y7" s="44" t="s">
        <v>343</v>
      </c>
      <c r="Z7" s="44" t="s">
        <v>343</v>
      </c>
      <c r="AA7" s="44" t="s">
        <v>343</v>
      </c>
      <c r="AB7" s="44" t="s">
        <v>343</v>
      </c>
      <c r="AC7" s="44" t="s">
        <v>343</v>
      </c>
      <c r="AD7" s="44" t="s">
        <v>342</v>
      </c>
      <c r="AE7" s="44" t="s">
        <v>343</v>
      </c>
      <c r="AF7" s="44" t="s">
        <v>473</v>
      </c>
      <c r="AG7" s="44" t="s">
        <v>343</v>
      </c>
      <c r="AH7" s="44" t="s">
        <v>343</v>
      </c>
      <c r="AI7" s="44" t="s">
        <v>343</v>
      </c>
      <c r="AJ7" s="6">
        <f t="shared" si="0"/>
        <v>10</v>
      </c>
      <c r="AK7" s="6">
        <f t="shared" si="1"/>
        <v>1</v>
      </c>
      <c r="AL7" s="6">
        <f t="shared" si="2"/>
        <v>0</v>
      </c>
      <c r="AM7" s="45" t="s">
        <v>474</v>
      </c>
    </row>
    <row r="8" spans="1:39" s="77" customFormat="1" ht="135" x14ac:dyDescent="0.3">
      <c r="A8" s="14">
        <v>2024</v>
      </c>
      <c r="B8" s="14" t="s">
        <v>467</v>
      </c>
      <c r="C8" s="13" t="s">
        <v>318</v>
      </c>
      <c r="D8" s="14" t="s">
        <v>240</v>
      </c>
      <c r="E8" s="13" t="s">
        <v>291</v>
      </c>
      <c r="F8" s="73" t="s">
        <v>74</v>
      </c>
      <c r="G8" s="36" t="s">
        <v>348</v>
      </c>
      <c r="H8" s="47" t="s">
        <v>276</v>
      </c>
      <c r="I8" s="47">
        <v>37</v>
      </c>
      <c r="J8" s="14" t="s">
        <v>496</v>
      </c>
      <c r="K8" s="14" t="s">
        <v>158</v>
      </c>
      <c r="L8" s="32" t="s">
        <v>497</v>
      </c>
      <c r="M8" s="36" t="s">
        <v>495</v>
      </c>
      <c r="N8" s="32" t="s">
        <v>498</v>
      </c>
      <c r="O8" s="94" t="s">
        <v>273</v>
      </c>
      <c r="P8" s="47" t="s">
        <v>273</v>
      </c>
      <c r="Q8" s="47" t="s">
        <v>273</v>
      </c>
      <c r="R8" s="47" t="s">
        <v>273</v>
      </c>
      <c r="S8" s="47" t="s">
        <v>272</v>
      </c>
      <c r="T8" s="47" t="s">
        <v>273</v>
      </c>
      <c r="U8" s="47" t="s">
        <v>273</v>
      </c>
      <c r="V8" s="47" t="s">
        <v>273</v>
      </c>
      <c r="W8" s="47">
        <v>7</v>
      </c>
      <c r="X8" s="95" t="s">
        <v>274</v>
      </c>
      <c r="Y8" s="88" t="s">
        <v>343</v>
      </c>
      <c r="Z8" s="88" t="s">
        <v>343</v>
      </c>
      <c r="AA8" s="88" t="s">
        <v>343</v>
      </c>
      <c r="AB8" s="88" t="s">
        <v>343</v>
      </c>
      <c r="AC8" s="88" t="s">
        <v>343</v>
      </c>
      <c r="AD8" s="88" t="s">
        <v>473</v>
      </c>
      <c r="AE8" s="88" t="s">
        <v>343</v>
      </c>
      <c r="AF8" s="88" t="s">
        <v>473</v>
      </c>
      <c r="AG8" s="88" t="s">
        <v>343</v>
      </c>
      <c r="AH8" s="88" t="s">
        <v>343</v>
      </c>
      <c r="AI8" s="88" t="s">
        <v>343</v>
      </c>
      <c r="AJ8" s="15">
        <f t="shared" si="0"/>
        <v>11</v>
      </c>
      <c r="AK8" s="15">
        <f t="shared" si="1"/>
        <v>0</v>
      </c>
      <c r="AL8" s="15">
        <f t="shared" si="2"/>
        <v>0</v>
      </c>
      <c r="AM8" s="50" t="s">
        <v>474</v>
      </c>
    </row>
    <row r="9" spans="1:39" s="77" customFormat="1" ht="15" x14ac:dyDescent="0.3">
      <c r="C9" s="4"/>
      <c r="Y9" s="6"/>
      <c r="Z9" s="6"/>
      <c r="AA9" s="6"/>
      <c r="AB9" s="6"/>
      <c r="AC9" s="6"/>
      <c r="AD9" s="6"/>
      <c r="AE9" s="6"/>
      <c r="AF9" s="6"/>
      <c r="AG9" s="6"/>
      <c r="AH9" s="6"/>
      <c r="AI9" s="6"/>
      <c r="AJ9" s="18"/>
      <c r="AK9" s="18"/>
      <c r="AL9" s="18"/>
      <c r="AM9" s="8"/>
    </row>
    <row r="10" spans="1:39" s="77" customFormat="1" ht="15" x14ac:dyDescent="0.3">
      <c r="C10" s="4"/>
      <c r="Y10" s="6"/>
      <c r="Z10" s="6"/>
      <c r="AA10" s="6"/>
      <c r="AB10" s="6"/>
      <c r="AC10" s="6"/>
      <c r="AD10" s="6"/>
      <c r="AE10" s="6"/>
      <c r="AF10" s="6"/>
      <c r="AG10" s="6"/>
      <c r="AH10" s="6"/>
      <c r="AI10" s="6"/>
      <c r="AJ10" s="18"/>
      <c r="AK10" s="18"/>
      <c r="AL10" s="18"/>
      <c r="AM10" s="8"/>
    </row>
    <row r="11" spans="1:39" s="77" customFormat="1" ht="15" x14ac:dyDescent="0.3">
      <c r="C11" s="4"/>
      <c r="Y11" s="6"/>
      <c r="Z11" s="6"/>
      <c r="AA11" s="6"/>
      <c r="AB11" s="6"/>
      <c r="AC11" s="6"/>
      <c r="AD11" s="6"/>
      <c r="AE11" s="6"/>
      <c r="AF11" s="6"/>
      <c r="AG11" s="6"/>
      <c r="AH11" s="6"/>
      <c r="AI11" s="6"/>
      <c r="AJ11" s="18"/>
      <c r="AK11" s="18"/>
      <c r="AL11" s="18"/>
      <c r="AM11" s="8"/>
    </row>
    <row r="12" spans="1:39" s="77" customFormat="1" ht="15" x14ac:dyDescent="0.3">
      <c r="Y12" s="6"/>
      <c r="Z12" s="6"/>
      <c r="AA12" s="6"/>
      <c r="AB12" s="6"/>
      <c r="AC12" s="6"/>
      <c r="AD12" s="6"/>
      <c r="AE12" s="6"/>
      <c r="AF12" s="6"/>
      <c r="AG12" s="6"/>
      <c r="AH12" s="6"/>
      <c r="AI12" s="6"/>
      <c r="AJ12" s="18"/>
      <c r="AK12" s="18"/>
      <c r="AL12" s="18"/>
      <c r="AM12" s="8"/>
    </row>
    <row r="13" spans="1:39" s="77" customFormat="1" ht="15" x14ac:dyDescent="0.3">
      <c r="Y13" s="6"/>
      <c r="Z13" s="6"/>
      <c r="AA13" s="6"/>
      <c r="AB13" s="6"/>
      <c r="AC13" s="6"/>
      <c r="AD13" s="6"/>
      <c r="AE13" s="6"/>
      <c r="AF13" s="6"/>
      <c r="AG13" s="6"/>
      <c r="AH13" s="6"/>
      <c r="AI13" s="6"/>
      <c r="AJ13" s="18"/>
      <c r="AK13" s="18"/>
      <c r="AL13" s="18"/>
      <c r="AM13" s="8"/>
    </row>
    <row r="14" spans="1:39" s="77" customFormat="1" ht="15" x14ac:dyDescent="0.3">
      <c r="Y14" s="6"/>
      <c r="Z14" s="6"/>
      <c r="AA14" s="6"/>
      <c r="AB14" s="6"/>
      <c r="AC14" s="6"/>
      <c r="AD14" s="6"/>
      <c r="AE14" s="6"/>
      <c r="AF14" s="6"/>
      <c r="AG14" s="6"/>
      <c r="AH14" s="6"/>
      <c r="AI14" s="6"/>
      <c r="AJ14" s="18"/>
      <c r="AK14" s="18"/>
      <c r="AL14" s="18"/>
      <c r="AM14" s="8"/>
    </row>
    <row r="15" spans="1:39" s="77" customFormat="1" ht="15" x14ac:dyDescent="0.3">
      <c r="Y15" s="6"/>
      <c r="Z15" s="6"/>
      <c r="AA15" s="6"/>
      <c r="AB15" s="6"/>
      <c r="AC15" s="6"/>
      <c r="AD15" s="6"/>
      <c r="AE15" s="6"/>
      <c r="AF15" s="6"/>
      <c r="AG15" s="6"/>
      <c r="AH15" s="6"/>
      <c r="AI15" s="6"/>
      <c r="AJ15" s="18"/>
      <c r="AK15" s="18"/>
      <c r="AL15" s="18"/>
      <c r="AM15" s="8"/>
    </row>
    <row r="16" spans="1:39" s="77" customFormat="1" ht="15" x14ac:dyDescent="0.3">
      <c r="Y16" s="6"/>
      <c r="Z16" s="6"/>
      <c r="AA16" s="6"/>
      <c r="AB16" s="6"/>
      <c r="AC16" s="6"/>
      <c r="AD16" s="6"/>
      <c r="AE16" s="6"/>
      <c r="AF16" s="6"/>
      <c r="AG16" s="6"/>
      <c r="AH16" s="6"/>
      <c r="AI16" s="6"/>
      <c r="AJ16" s="18"/>
      <c r="AK16" s="18"/>
      <c r="AL16" s="18"/>
      <c r="AM16" s="8"/>
    </row>
    <row r="17" spans="25:39" s="77" customFormat="1" ht="15" x14ac:dyDescent="0.3">
      <c r="Y17" s="6"/>
      <c r="Z17" s="6"/>
      <c r="AA17" s="6"/>
      <c r="AB17" s="6"/>
      <c r="AC17" s="6"/>
      <c r="AD17" s="6"/>
      <c r="AE17" s="6"/>
      <c r="AF17" s="6"/>
      <c r="AG17" s="6"/>
      <c r="AH17" s="6"/>
      <c r="AI17" s="6"/>
      <c r="AJ17" s="18"/>
      <c r="AK17" s="18"/>
      <c r="AL17" s="18"/>
      <c r="AM17" s="8"/>
    </row>
    <row r="18" spans="25:39" s="77" customFormat="1" ht="15" x14ac:dyDescent="0.3">
      <c r="Y18" s="6"/>
      <c r="Z18" s="6"/>
      <c r="AA18" s="6"/>
      <c r="AB18" s="6"/>
      <c r="AC18" s="6"/>
      <c r="AD18" s="6"/>
      <c r="AE18" s="6"/>
      <c r="AF18" s="6"/>
      <c r="AG18" s="6"/>
      <c r="AH18" s="6"/>
      <c r="AI18" s="6"/>
      <c r="AJ18" s="18"/>
      <c r="AK18" s="18"/>
      <c r="AL18" s="18"/>
      <c r="AM18" s="8"/>
    </row>
    <row r="19" spans="25:39" s="77" customFormat="1" ht="15" x14ac:dyDescent="0.3">
      <c r="Y19" s="6"/>
      <c r="Z19" s="6"/>
      <c r="AA19" s="6"/>
      <c r="AB19" s="6"/>
      <c r="AC19" s="6"/>
      <c r="AD19" s="6"/>
      <c r="AE19" s="6"/>
      <c r="AF19" s="6"/>
      <c r="AG19" s="6"/>
      <c r="AH19" s="6"/>
      <c r="AI19" s="6"/>
      <c r="AJ19" s="18"/>
      <c r="AK19" s="18"/>
      <c r="AL19" s="18"/>
      <c r="AM19" s="8"/>
    </row>
    <row r="20" spans="25:39" s="77" customFormat="1" ht="15" x14ac:dyDescent="0.3">
      <c r="Y20" s="6"/>
      <c r="Z20" s="6"/>
      <c r="AA20" s="6"/>
      <c r="AB20" s="6"/>
      <c r="AC20" s="6"/>
      <c r="AD20" s="6"/>
      <c r="AE20" s="6"/>
      <c r="AF20" s="6"/>
      <c r="AG20" s="6"/>
      <c r="AH20" s="6"/>
      <c r="AI20" s="6"/>
      <c r="AJ20" s="18"/>
      <c r="AK20" s="18"/>
      <c r="AL20" s="18"/>
      <c r="AM20" s="8"/>
    </row>
    <row r="21" spans="25:39" s="77" customFormat="1" ht="15" x14ac:dyDescent="0.3">
      <c r="Y21" s="6"/>
      <c r="Z21" s="6"/>
      <c r="AA21" s="6"/>
      <c r="AB21" s="6"/>
      <c r="AC21" s="6"/>
      <c r="AD21" s="6"/>
      <c r="AE21" s="6"/>
      <c r="AF21" s="6"/>
      <c r="AG21" s="6"/>
      <c r="AH21" s="6"/>
      <c r="AI21" s="6"/>
      <c r="AJ21" s="18"/>
      <c r="AK21" s="18"/>
      <c r="AL21" s="18"/>
      <c r="AM21" s="8"/>
    </row>
    <row r="22" spans="25:39" s="77" customFormat="1" ht="15" x14ac:dyDescent="0.3">
      <c r="Y22" s="6"/>
      <c r="Z22" s="6"/>
      <c r="AA22" s="6"/>
      <c r="AB22" s="6"/>
      <c r="AC22" s="6"/>
      <c r="AD22" s="6"/>
      <c r="AE22" s="6"/>
      <c r="AF22" s="6"/>
      <c r="AG22" s="6"/>
      <c r="AH22" s="6"/>
      <c r="AI22" s="6"/>
      <c r="AJ22" s="18"/>
      <c r="AK22" s="18"/>
      <c r="AL22" s="18"/>
      <c r="AM22" s="8"/>
    </row>
    <row r="23" spans="25:39" s="77" customFormat="1" ht="15" x14ac:dyDescent="0.3">
      <c r="Y23" s="6"/>
      <c r="Z23" s="6"/>
      <c r="AA23" s="6"/>
      <c r="AB23" s="6"/>
      <c r="AC23" s="6"/>
      <c r="AD23" s="6"/>
      <c r="AE23" s="6"/>
      <c r="AF23" s="6"/>
      <c r="AG23" s="6"/>
      <c r="AH23" s="6"/>
      <c r="AI23" s="6"/>
      <c r="AJ23" s="18"/>
      <c r="AK23" s="18"/>
      <c r="AL23" s="18"/>
      <c r="AM23" s="8"/>
    </row>
    <row r="24" spans="25:39" s="77" customFormat="1" ht="15" x14ac:dyDescent="0.3">
      <c r="Y24" s="6"/>
      <c r="Z24" s="6"/>
      <c r="AA24" s="6"/>
      <c r="AB24" s="6"/>
      <c r="AC24" s="6"/>
      <c r="AD24" s="6"/>
      <c r="AE24" s="6"/>
      <c r="AF24" s="6"/>
      <c r="AG24" s="6"/>
      <c r="AH24" s="6"/>
      <c r="AI24" s="6"/>
      <c r="AJ24" s="18"/>
      <c r="AK24" s="18"/>
      <c r="AL24" s="18"/>
      <c r="AM24" s="8"/>
    </row>
    <row r="25" spans="25:39" s="77" customFormat="1" ht="15" x14ac:dyDescent="0.3">
      <c r="Y25" s="6"/>
      <c r="Z25" s="6"/>
      <c r="AA25" s="6"/>
      <c r="AB25" s="6"/>
      <c r="AC25" s="6"/>
      <c r="AD25" s="6"/>
      <c r="AE25" s="6"/>
      <c r="AF25" s="6"/>
      <c r="AG25" s="6"/>
      <c r="AH25" s="6"/>
      <c r="AI25" s="6"/>
      <c r="AJ25" s="18"/>
      <c r="AK25" s="18"/>
      <c r="AL25" s="18"/>
      <c r="AM25" s="8"/>
    </row>
    <row r="26" spans="25:39" s="77" customFormat="1" ht="15" x14ac:dyDescent="0.3">
      <c r="Y26" s="6"/>
      <c r="Z26" s="6"/>
      <c r="AA26" s="6"/>
      <c r="AB26" s="6"/>
      <c r="AC26" s="6"/>
      <c r="AD26" s="6"/>
      <c r="AE26" s="6"/>
      <c r="AF26" s="6"/>
      <c r="AG26" s="6"/>
      <c r="AH26" s="6"/>
      <c r="AI26" s="6"/>
      <c r="AJ26" s="18"/>
      <c r="AK26" s="18"/>
      <c r="AL26" s="18"/>
      <c r="AM26" s="8"/>
    </row>
    <row r="27" spans="25:39" s="77" customFormat="1" ht="15" x14ac:dyDescent="0.3">
      <c r="Y27" s="6"/>
      <c r="Z27" s="6"/>
      <c r="AA27" s="6"/>
      <c r="AB27" s="6"/>
      <c r="AC27" s="6"/>
      <c r="AD27" s="6"/>
      <c r="AE27" s="6"/>
      <c r="AF27" s="6"/>
      <c r="AG27" s="6"/>
      <c r="AH27" s="6"/>
      <c r="AI27" s="6"/>
      <c r="AJ27" s="18"/>
      <c r="AK27" s="18"/>
      <c r="AL27" s="18"/>
      <c r="AM27" s="8"/>
    </row>
    <row r="28" spans="25:39" s="77" customFormat="1" ht="15" x14ac:dyDescent="0.3">
      <c r="Y28" s="6"/>
      <c r="Z28" s="6"/>
      <c r="AA28" s="6"/>
      <c r="AB28" s="6"/>
      <c r="AC28" s="6"/>
      <c r="AD28" s="6"/>
      <c r="AE28" s="6"/>
      <c r="AF28" s="6"/>
      <c r="AG28" s="6"/>
      <c r="AH28" s="6"/>
      <c r="AI28" s="6"/>
      <c r="AJ28" s="18"/>
      <c r="AK28" s="18"/>
      <c r="AL28" s="18"/>
      <c r="AM28" s="8"/>
    </row>
  </sheetData>
  <sortState xmlns:xlrd2="http://schemas.microsoft.com/office/spreadsheetml/2017/richdata2" ref="A3:AM8">
    <sortCondition ref="A3:A8"/>
  </sortState>
  <mergeCells count="5">
    <mergeCell ref="O1:X1"/>
    <mergeCell ref="Y1:AM1"/>
    <mergeCell ref="A1:F1"/>
    <mergeCell ref="G1:L1"/>
    <mergeCell ref="M1:N1"/>
  </mergeCells>
  <phoneticPr fontId="11" type="noConversion"/>
  <hyperlinks>
    <hyperlink ref="E7" r:id="rId1" xr:uid="{4824DC6E-F918-4175-9A9A-9DDFF6D9F17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Conceptual papers</vt:lpstr>
      <vt:lpstr>Positions</vt:lpstr>
      <vt:lpstr>Narrative reviews</vt:lpstr>
      <vt:lpstr>Systematic reviews</vt:lpstr>
      <vt:lpstr>Scoping reviews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Guidotti</dc:creator>
  <cp:lastModifiedBy>Flavia Guidotti</cp:lastModifiedBy>
  <dcterms:created xsi:type="dcterms:W3CDTF">2026-03-17T10:09:11Z</dcterms:created>
  <dcterms:modified xsi:type="dcterms:W3CDTF">2026-04-23T19:31:02Z</dcterms:modified>
</cp:coreProperties>
</file>